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thong ke\"/>
    </mc:Choice>
  </mc:AlternateContent>
  <bookViews>
    <workbookView xWindow="0" yWindow="0" windowWidth="28800" windowHeight="12300"/>
  </bookViews>
  <sheets>
    <sheet name="18T4-LTM1" sheetId="1" r:id="rId1"/>
  </sheets>
  <calcPr calcId="162913"/>
</workbook>
</file>

<file path=xl/calcChain.xml><?xml version="1.0" encoding="utf-8"?>
<calcChain xmlns="http://schemas.openxmlformats.org/spreadsheetml/2006/main">
  <c r="I41" i="1" l="1"/>
  <c r="C41" i="1"/>
  <c r="I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I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D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I13" i="1"/>
  <c r="C13" i="1"/>
  <c r="C12" i="1"/>
  <c r="I11" i="1"/>
  <c r="C11" i="1"/>
  <c r="I10" i="1"/>
  <c r="C10" i="1"/>
  <c r="I9" i="1"/>
  <c r="C9" i="1"/>
  <c r="O8" i="1"/>
  <c r="L8" i="1"/>
  <c r="C8" i="1"/>
</calcChain>
</file>

<file path=xl/comments1.xml><?xml version="1.0" encoding="utf-8"?>
<comments xmlns="http://schemas.openxmlformats.org/spreadsheetml/2006/main">
  <authors>
    <author/>
  </authors>
  <commentList>
    <comment ref="N18" authorId="0" shapeId="0">
      <text>
        <r>
          <rPr>
            <sz val="11"/>
            <color rgb="FF000000"/>
            <rFont val="Calibri"/>
          </rPr>
          <t>Người trả lời đã cập nhật giá trị này.
======</t>
        </r>
      </text>
    </comment>
    <comment ref="O18" authorId="0" shapeId="0">
      <text>
        <r>
          <rPr>
            <sz val="11"/>
            <color rgb="FF000000"/>
            <rFont val="Calibri"/>
          </rPr>
          <t>Người trả lời đã cập nhật giá trị này.
======</t>
        </r>
      </text>
    </comment>
  </commentList>
</comments>
</file>

<file path=xl/sharedStrings.xml><?xml version="1.0" encoding="utf-8"?>
<sst xmlns="http://schemas.openxmlformats.org/spreadsheetml/2006/main" count="317" uniqueCount="235">
  <si>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</si>
  <si>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</si>
  <si>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</si>
  <si>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</si>
  <si>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</si>
  <si>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 xml:space="preserve">Họ và tên sinh viên </t>
  </si>
  <si>
    <r>
      <rPr>
        <b/>
        <sz val="9"/>
        <color rgb="FF000000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</si>
  <si>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rgb="FF000000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</si>
  <si>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</si>
  <si>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rgb="FF000000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</si>
  <si>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</si>
  <si>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</si>
  <si>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rgb="FF000000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</si>
  <si>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</si>
  <si>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rgb="FF000000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</si>
  <si>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rgb="FF000000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</si>
  <si>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</si>
  <si>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</si>
  <si>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</si>
  <si>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</si>
  <si>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Đỗ Thị Thơm</t>
  </si>
  <si>
    <t>Cục trưởng cục cảnh sát QLHC về TTXH</t>
  </si>
  <si>
    <t>x</t>
  </si>
  <si>
    <t>B408 chung cư KCN Tân Bình, P. Tây Thạnh, Q Tân Phú</t>
  </si>
  <si>
    <t>5 năm</t>
  </si>
  <si>
    <t>Đỗ Văn A</t>
  </si>
  <si>
    <t>Quách Huệ Bền</t>
  </si>
  <si>
    <t>Sóc Trăng</t>
  </si>
  <si>
    <t>50 Âp Vĩnh Thuận, Xã Vĩnh Quới, Huyện Ngã Năm, Tỉnh Sóc Trăng</t>
  </si>
  <si>
    <t>24 năm</t>
  </si>
  <si>
    <t>0965910197</t>
  </si>
  <si>
    <t>18005334</t>
  </si>
  <si>
    <t>Quách Chiêu Siêu</t>
  </si>
  <si>
    <t>0364117344</t>
  </si>
  <si>
    <t>Võ Phước Đại</t>
  </si>
  <si>
    <t>188/29/18 Tân Kỳ Tân Quý , Xã Sơn Kỳ,  Q Tân Phú, TPHCM</t>
  </si>
  <si>
    <t>18 năm</t>
  </si>
  <si>
    <t>0902386913</t>
  </si>
  <si>
    <t>18000431</t>
  </si>
  <si>
    <t>Võ Thành Ly</t>
  </si>
  <si>
    <t>0907196328</t>
  </si>
  <si>
    <t>Nguyễn Tuấn Dũng</t>
  </si>
  <si>
    <t>86/2 Đường 6, Xã Hiệp Bình Chánh, TP Thủ Đức, TPHCM</t>
  </si>
  <si>
    <t>0906289584</t>
  </si>
  <si>
    <t>18000837</t>
  </si>
  <si>
    <t>PH báo không làm</t>
  </si>
  <si>
    <t>Nguyễn Hoàng Hải</t>
  </si>
  <si>
    <t>25/09/2003</t>
  </si>
  <si>
    <t>373/1/18 Lý Thường Kiệt, P.9, Q Tân Bình, TPHCM</t>
  </si>
  <si>
    <t>0908395006</t>
  </si>
  <si>
    <t>18000355</t>
  </si>
  <si>
    <t>0938878337</t>
  </si>
  <si>
    <t>Nguyễn Tín Hòa</t>
  </si>
  <si>
    <t>3 năm</t>
  </si>
  <si>
    <t>0768651297</t>
  </si>
  <si>
    <t>18001083</t>
  </si>
  <si>
    <t>Nguyễn Trường Thọ</t>
  </si>
  <si>
    <t>0938989090</t>
  </si>
  <si>
    <t>Cao Vũ Nhật Huy</t>
  </si>
  <si>
    <t>4 tháng</t>
  </si>
  <si>
    <t>18001098</t>
  </si>
  <si>
    <t>Huỳnh Thị Hồng Nhung</t>
  </si>
  <si>
    <t>0931849043</t>
  </si>
  <si>
    <t>Huỳnh Gia Huy</t>
  </si>
  <si>
    <t>Công An Quận Phú Nhuận</t>
  </si>
  <si>
    <t>0707108915</t>
  </si>
  <si>
    <t>18001010</t>
  </si>
  <si>
    <t>Võ Thị Ngọc Dung</t>
  </si>
  <si>
    <t>0903067138</t>
  </si>
  <si>
    <t>Lê Công Huy</t>
  </si>
  <si>
    <t>333/12/25 lê văn sỹ, P. 1, Q Tân Bình, TPHCM</t>
  </si>
  <si>
    <t>0903390281</t>
  </si>
  <si>
    <t>18000779</t>
  </si>
  <si>
    <t>Lê Công Thành</t>
  </si>
  <si>
    <t>Phạm Quang Huy</t>
  </si>
  <si>
    <t>0917850564</t>
  </si>
  <si>
    <t>18001222</t>
  </si>
  <si>
    <t>Ngô Hoàng Khang</t>
  </si>
  <si>
    <t>44/29/6 đường Phạm Văn Chiêu, P. 8, Q Gò Vấp, TPHCM</t>
  </si>
  <si>
    <t>0902970793</t>
  </si>
  <si>
    <t>18000034</t>
  </si>
  <si>
    <t>Ngô Văn Đê</t>
  </si>
  <si>
    <t>0907316375</t>
  </si>
  <si>
    <t>Phạm Nguyễn Duy Khang</t>
  </si>
  <si>
    <t>86/23/16/10 TX38, P Thạnh Xuân, Q 12, TPHCM</t>
  </si>
  <si>
    <t>2 năm 6 tháng</t>
  </si>
  <si>
    <t>0942271200</t>
  </si>
  <si>
    <t>18000763</t>
  </si>
  <si>
    <t>Nguyễn Thụy Vy Vy</t>
  </si>
  <si>
    <t>Trần Lê Gia Khiêm</t>
  </si>
  <si>
    <t>160/10/7 Phạm Văn Đồng, P. 3, Q Gò Vấp, TPHCM</t>
  </si>
  <si>
    <t>1 năm</t>
  </si>
  <si>
    <t>0907897762</t>
  </si>
  <si>
    <t>18000588</t>
  </si>
  <si>
    <t>Trần Vũ Phong</t>
  </si>
  <si>
    <t>Đoàn Phi Long</t>
  </si>
  <si>
    <t>796/24 Lê Đức Thọ, P. 15, Q Gò Vấp, TPHCM</t>
  </si>
  <si>
    <t>0977238484</t>
  </si>
  <si>
    <t>18005423</t>
  </si>
  <si>
    <t>Bùi Thị Xuân</t>
  </si>
  <si>
    <t>0907691544</t>
  </si>
  <si>
    <t>Đoàn Trịnh Minh Mẫn</t>
  </si>
  <si>
    <t>0909135204</t>
  </si>
  <si>
    <t>18000875</t>
  </si>
  <si>
    <t>Trịnh Thị Kim Liên</t>
  </si>
  <si>
    <t>Ngô Đức Minh</t>
  </si>
  <si>
    <t>385 Tân Sơn, P. 15, Q Tân Bình, TPHCM</t>
  </si>
  <si>
    <t>0703467769</t>
  </si>
  <si>
    <t>18000899</t>
  </si>
  <si>
    <t>Hồ Thị Phương Thảo</t>
  </si>
  <si>
    <t>0764141438</t>
  </si>
  <si>
    <t>Nguyễn Hoàng Minh</t>
  </si>
  <si>
    <t>29B Phú Mỹ, P. 22, Q Bình Thạnh, TPHCM</t>
  </si>
  <si>
    <t>0903740564</t>
  </si>
  <si>
    <t>Hoàng Trần Ngọc Nghĩa</t>
  </si>
  <si>
    <t>17 năm</t>
  </si>
  <si>
    <t>0898520900</t>
  </si>
  <si>
    <t>18000223</t>
  </si>
  <si>
    <t>Hoàng Văn Hoà</t>
  </si>
  <si>
    <t>0792323693</t>
  </si>
  <si>
    <t>Trương Cao Nguyên</t>
  </si>
  <si>
    <t>Công An Quận Tân Bình</t>
  </si>
  <si>
    <t>150 Chế Lan Viên, P Tây Thạnh, Q Tân Phú, TPHCM</t>
  </si>
  <si>
    <t>0963827795</t>
  </si>
  <si>
    <t>18000566</t>
  </si>
  <si>
    <t>Trần Thị Bích Kim</t>
  </si>
  <si>
    <t>0974247150</t>
  </si>
  <si>
    <t>Mai Hồng Phát</t>
  </si>
  <si>
    <t>30/6a TTH08, P Tây Thới Hiệp, Q 12, TPHCM</t>
  </si>
  <si>
    <t>0981678863</t>
  </si>
  <si>
    <t>18000437</t>
  </si>
  <si>
    <t>Mai Đào Trường Lâm</t>
  </si>
  <si>
    <t>0909658538</t>
  </si>
  <si>
    <t>Mai Thiên Phúc</t>
  </si>
  <si>
    <t>89 Nghĩa Hưng, P. 6, Q Tân Bình, TPHCM</t>
  </si>
  <si>
    <t>18000484</t>
  </si>
  <si>
    <t>Hà Thị Nhung Lan</t>
  </si>
  <si>
    <t>0833753319</t>
  </si>
  <si>
    <t>Võ Ngọc Gia Phúc</t>
  </si>
  <si>
    <t>1036/18 CMT8, P. 5, Q Tân Bình, TPHCM</t>
  </si>
  <si>
    <t>0937791314</t>
  </si>
  <si>
    <t>18001049</t>
  </si>
  <si>
    <t>Võ Ngọc Quang</t>
  </si>
  <si>
    <t>Phạm Nguyễn Anh Quân</t>
  </si>
  <si>
    <t>18000762</t>
  </si>
  <si>
    <t>Đặng Hoàng Sang</t>
  </si>
  <si>
    <t>325/4C Bình Trị Đông, P Bình Trị Đông A, Q Bình Tân, TPHCM</t>
  </si>
  <si>
    <t>2 năm</t>
  </si>
  <si>
    <t>0908683375</t>
  </si>
  <si>
    <t>18000539</t>
  </si>
  <si>
    <t>Đặng Anh Liêm</t>
  </si>
  <si>
    <t>Nguyễn Hoàng Sơn</t>
  </si>
  <si>
    <t>886 Nguyễn Kiệm, P. 3, Q Gò Vấp, TPHCM</t>
  </si>
  <si>
    <t>21 năm</t>
  </si>
  <si>
    <t>0909468728</t>
  </si>
  <si>
    <t>18000096</t>
  </si>
  <si>
    <t>Nguyễn Ngọc Thanh Thảo</t>
  </si>
  <si>
    <t>Phạm Thị Phương Tâm</t>
  </si>
  <si>
    <t>107/73 Phạm Văn Hai, P. 3, Q Tân Bình, TPHCM</t>
  </si>
  <si>
    <t>23 năm</t>
  </si>
  <si>
    <t>0798360407</t>
  </si>
  <si>
    <t>18004767</t>
  </si>
  <si>
    <t>Võ Hoàng Lâm</t>
  </si>
  <si>
    <t>0857505582</t>
  </si>
  <si>
    <t>Nguyễn Trần Ngọc Thạch</t>
  </si>
  <si>
    <t>16/9 Kỳ Đồng , P. 9, Q 3, TPHCM</t>
  </si>
  <si>
    <t>19 năm</t>
  </si>
  <si>
    <t>0903032611</t>
  </si>
  <si>
    <t>18001219</t>
  </si>
  <si>
    <t>Trần Thị Mỹ Hạnh</t>
  </si>
  <si>
    <t>0908773784</t>
  </si>
  <si>
    <t>Lương Long Thắng</t>
  </si>
  <si>
    <t>Thành phố Đà Nẵng</t>
  </si>
  <si>
    <t>25/58 Văn Cao, P Phú Thạnh, Q Tân Phú, TPHCM</t>
  </si>
  <si>
    <t>0988335336</t>
  </si>
  <si>
    <t>18000066</t>
  </si>
  <si>
    <t>Trần Thị Hoài Phương</t>
  </si>
  <si>
    <t>Bùi Huy Ngọc Thiện</t>
  </si>
  <si>
    <t>130 Đường số 9, P. 9, Q Gò Vấp, TPHCM</t>
  </si>
  <si>
    <t>0565859688</t>
  </si>
  <si>
    <t>18000419</t>
  </si>
  <si>
    <t>Trần Thị Kim</t>
  </si>
  <si>
    <t>0908822869</t>
  </si>
  <si>
    <t>Phạm Thành Trung</t>
  </si>
  <si>
    <t>Tỉnh Gia Lai</t>
  </si>
  <si>
    <t>71/26/7/25 Nguyễn Bặc, P. 3, Q Tân Bình, TPHCM</t>
  </si>
  <si>
    <t>01695933852</t>
  </si>
  <si>
    <t>18004339</t>
  </si>
  <si>
    <t>Phạm Thị Túy Thu</t>
  </si>
  <si>
    <t>0384076743</t>
  </si>
  <si>
    <t>Phạm Anh Tuấn</t>
  </si>
  <si>
    <t>688/56 Tân Kỳ Tân Quý, P Bình Hưng Hòa A, Q Bình Tân, TPHCM</t>
  </si>
  <si>
    <t>0939247417</t>
  </si>
  <si>
    <t>18000083</t>
  </si>
  <si>
    <t>Trần Thị Sen</t>
  </si>
  <si>
    <t>0706115727</t>
  </si>
  <si>
    <t>Nguyễn Gia Tuệ</t>
  </si>
  <si>
    <t>12B/8/134 hẻm 123 Phan Văn Hớn, P Tân Thới Nhất, Q 12, TPHCM</t>
  </si>
  <si>
    <t>18000628</t>
  </si>
  <si>
    <t>Nguyễn Thị Huyền Trân</t>
  </si>
  <si>
    <t>0764478584</t>
  </si>
  <si>
    <t>Trần Quang Vinh</t>
  </si>
  <si>
    <t>87/42/10 đường số 27, P. 6, Q Gò Vấp, TPHCM</t>
  </si>
  <si>
    <t>01217912305</t>
  </si>
  <si>
    <t>18000105</t>
  </si>
  <si>
    <t>Nguyễn Thị Phít</t>
  </si>
  <si>
    <t>0934105176</t>
  </si>
  <si>
    <t>Huỳnh Tuấn Vũ</t>
  </si>
  <si>
    <t>44/1E Hậu Lân Bà, Huyện Hóc Môn, TPHCM</t>
  </si>
  <si>
    <t>18001095</t>
  </si>
  <si>
    <t>Đỗ Thị Bình</t>
  </si>
  <si>
    <t>0909160042</t>
  </si>
  <si>
    <t xml:space="preserve">20/7 Huỳnh Văn Gấm P.Tây Thạnh Q.Tân Phú </t>
  </si>
  <si>
    <t>53/1C đường Tân Thành, P. Hòa Thạnh, Q. Tân Phú</t>
  </si>
  <si>
    <t>164/4 Nguyễn Trọng Tuyển P8 Quận Phú Nhuận</t>
  </si>
  <si>
    <t>079200027038</t>
  </si>
  <si>
    <t>079198028107</t>
  </si>
  <si>
    <t>0931145827</t>
  </si>
  <si>
    <t>227200000005</t>
  </si>
  <si>
    <t>Diệp Yểm Phương</t>
  </si>
  <si>
    <t>079203038018</t>
  </si>
  <si>
    <t>0589182127</t>
  </si>
  <si>
    <t>0782918672</t>
  </si>
  <si>
    <t>CVHT: Đỗ Thị Thơm , LỚP: 18T4 -LTM1, NGÀNH: lập trình máy tính , KHOA: CNTT</t>
  </si>
  <si>
    <t>14 năm</t>
  </si>
  <si>
    <t>0707910501</t>
  </si>
  <si>
    <t>0898149039</t>
  </si>
  <si>
    <t>0794703063</t>
  </si>
  <si>
    <t>21/11/2017</t>
  </si>
  <si>
    <t>1346/22 Trường Sa, Q Tân Bình, TPHCM</t>
  </si>
  <si>
    <t>10 năm</t>
  </si>
  <si>
    <t>0382678525</t>
  </si>
  <si>
    <t>21/2/2018</t>
  </si>
  <si>
    <t xml:space="preserve"> không làm</t>
  </si>
  <si>
    <t xml:space="preserve">54/2 Phạm Văn Chiêu P14 Gò Vấp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</si>
</sst>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7" x14ac:knownFonts="1">
    <font>
      <sz val="11"/>
      <color rgb="FF000000"/>
      <name val="Calibri"/>
    </font>
    <font>
      <sz val="14"/>
      <color rgb="FF000000"/>
      <name val="Times New Roman"/>
    </font>
    <font>
      <sz val="14"/>
      <color rgb="FF000000"/>
      <name val="Calibri"/>
    </font>
    <font>
      <b/>
      <sz val="11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Calibri"/>
    </font>
    <font>
      <b/>
      <sz val="8"/>
      <color rgb="FF000000"/>
      <name val="Times New Roman"/>
    </font>
    <font>
      <sz val="11"/>
      <color rgb="FF000000"/>
      <name val="Arial"/>
    </font>
    <font>
      <b/>
      <sz val="9"/>
      <color rgb="FFFF0000"/>
      <name val="Times New Roman"/>
    </font>
    <font>
      <sz val="11"/>
      <color rgb="FF000000"/>
      <name val="Calibri"/>
      <family val="2"/>
    </font>
    <font>
      <sz val="11"/>
      <color rgb="FF000000"/>
      <name val="Calibri"/>
      <family val="2"/>
      <scheme val="major"/>
    </font>
    <font>
      <sz val="11"/>
      <color rgb="FF001A33"/>
      <name val="Calibri"/>
      <family val="2"/>
      <scheme val="major"/>
    </font>
    <font>
      <sz val="11"/>
      <color rgb="FF001A3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14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4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quotePrefix="1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4" xfId="0" applyFont="1" applyBorder="1"/>
    <xf numFmtId="14" fontId="0" fillId="0" borderId="8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14" fontId="0" fillId="0" borderId="10" xfId="0" applyNumberFormat="1" applyFont="1" applyBorder="1" applyAlignment="1">
      <alignment horizontal="center" vertical="center"/>
    </xf>
    <xf numFmtId="164" fontId="0" fillId="0" borderId="11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11" xfId="0" applyFont="1" applyBorder="1"/>
    <xf numFmtId="0" fontId="0" fillId="0" borderId="5" xfId="0" applyFont="1" applyBorder="1" applyAlignment="1">
      <alignment horizontal="center"/>
    </xf>
    <xf numFmtId="0" fontId="0" fillId="0" borderId="5" xfId="0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0" fontId="0" fillId="0" borderId="5" xfId="0" applyFont="1" applyBorder="1"/>
    <xf numFmtId="0" fontId="0" fillId="0" borderId="6" xfId="0" applyFont="1" applyBorder="1"/>
    <xf numFmtId="16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4" fontId="0" fillId="0" borderId="7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14" fontId="0" fillId="0" borderId="12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wrapText="1"/>
    </xf>
    <xf numFmtId="14" fontId="0" fillId="0" borderId="0" xfId="0" applyNumberFormat="1" applyFont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wrapText="1"/>
    </xf>
    <xf numFmtId="0" fontId="0" fillId="0" borderId="3" xfId="0" applyFont="1" applyBorder="1"/>
    <xf numFmtId="0" fontId="3" fillId="0" borderId="4" xfId="0" applyFont="1" applyBorder="1" applyAlignment="1">
      <alignment horizontal="center" vertical="center"/>
    </xf>
    <xf numFmtId="14" fontId="0" fillId="0" borderId="13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" fillId="0" borderId="1" xfId="0" applyFont="1" applyBorder="1"/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164" fontId="0" fillId="0" borderId="12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0" fillId="0" borderId="7" xfId="0" applyFont="1" applyBorder="1" applyAlignment="1">
      <alignment horizontal="center" vertical="center"/>
    </xf>
    <xf numFmtId="49" fontId="1" fillId="0" borderId="0" xfId="0" applyNumberFormat="1" applyFont="1"/>
    <xf numFmtId="49" fontId="4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14" fontId="0" fillId="0" borderId="10" xfId="0" applyNumberFormat="1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wrapText="1"/>
    </xf>
    <xf numFmtId="0" fontId="15" fillId="0" borderId="14" xfId="0" applyFont="1" applyBorder="1" applyAlignment="1">
      <alignment horizontal="center"/>
    </xf>
    <xf numFmtId="0" fontId="0" fillId="0" borderId="14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wrapText="1"/>
    </xf>
    <xf numFmtId="49" fontId="13" fillId="0" borderId="7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0" fillId="0" borderId="15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vertical="center" wrapText="1"/>
    </xf>
    <xf numFmtId="49" fontId="0" fillId="0" borderId="14" xfId="0" applyNumberFormat="1" applyFont="1" applyBorder="1" applyAlignment="1">
      <alignment horizontal="center"/>
    </xf>
    <xf numFmtId="49" fontId="14" fillId="0" borderId="14" xfId="0" applyNumberFormat="1" applyFont="1" applyBorder="1" applyAlignment="1">
      <alignment horizontal="center"/>
    </xf>
    <xf numFmtId="49" fontId="0" fillId="0" borderId="14" xfId="0" applyNumberFormat="1" applyFont="1" applyBorder="1" applyAlignment="1">
      <alignment horizontal="center" vertical="center" wrapText="1"/>
    </xf>
    <xf numFmtId="49" fontId="13" fillId="0" borderId="14" xfId="0" quotePrefix="1" applyNumberFormat="1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wrapText="1"/>
    </xf>
    <xf numFmtId="14" fontId="13" fillId="0" borderId="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41"/>
  <sheetViews>
    <sheetView tabSelected="1" workbookViewId="0">
      <selection activeCell="P17" sqref="P17"/>
    </sheetView>
  </sheetViews>
  <sheetFormatPr defaultColWidth="14.42578125" defaultRowHeight="15" customHeight="1" x14ac:dyDescent="0.25"/>
  <cols>
    <col min="1" max="1" width="4.28515625" customWidth="1"/>
    <col min="2" max="2" width="24.42578125" customWidth="1"/>
    <col min="3" max="3" width="23.7109375" customWidth="1"/>
    <col min="4" max="4" width="15" customWidth="1"/>
    <col min="5" max="5" width="50.140625" customWidth="1"/>
    <col min="6" max="6" width="13.42578125" customWidth="1"/>
    <col min="7" max="7" width="10.7109375" customWidth="1"/>
    <col min="8" max="8" width="7.7109375" customWidth="1"/>
    <col min="9" max="9" width="14.7109375" customWidth="1"/>
    <col min="10" max="10" width="73.7109375" customWidth="1"/>
    <col min="11" max="11" width="12.42578125" customWidth="1"/>
    <col min="12" max="12" width="14" style="79" customWidth="1"/>
    <col min="13" max="13" width="12.140625" customWidth="1"/>
    <col min="14" max="14" width="21.5703125" customWidth="1"/>
    <col min="15" max="15" width="12.28515625" customWidth="1"/>
    <col min="16" max="16" width="16.42578125" customWidth="1"/>
  </cols>
  <sheetData>
    <row r="1" spans="1:16" ht="18.75" x14ac:dyDescent="0.3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77"/>
      <c r="M1" s="1"/>
      <c r="N1" s="1"/>
      <c r="O1" s="1"/>
    </row>
    <row r="2" spans="1:16" ht="18.75" x14ac:dyDescent="0.3">
      <c r="A2" s="108" t="s">
        <v>1</v>
      </c>
      <c r="B2" s="109"/>
      <c r="C2" s="109"/>
      <c r="D2" s="109"/>
      <c r="E2" s="109"/>
      <c r="F2" s="109"/>
      <c r="G2" s="109"/>
      <c r="H2" s="109"/>
      <c r="K2" s="3"/>
      <c r="L2" s="78"/>
      <c r="M2" s="5"/>
      <c r="N2" s="4" t="s">
        <v>2</v>
      </c>
      <c r="O2" s="4"/>
      <c r="P2" s="6"/>
    </row>
    <row r="3" spans="1:16" ht="18.75" x14ac:dyDescent="0.3">
      <c r="A3" s="110" t="s">
        <v>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ht="15.75" x14ac:dyDescent="0.25">
      <c r="A4" s="111" t="s">
        <v>223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</row>
    <row r="5" spans="1:16" ht="9.75" customHeight="1" x14ac:dyDescent="0.3">
      <c r="A5" s="112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</row>
    <row r="6" spans="1:16" ht="5.25" customHeight="1" x14ac:dyDescent="0.25">
      <c r="E6" s="7"/>
    </row>
    <row r="7" spans="1:16" ht="77.25" customHeight="1" x14ac:dyDescent="0.25">
      <c r="A7" s="8" t="s">
        <v>4</v>
      </c>
      <c r="B7" s="9" t="s">
        <v>5</v>
      </c>
      <c r="C7" s="10" t="s">
        <v>6</v>
      </c>
      <c r="D7" s="10" t="s">
        <v>7</v>
      </c>
      <c r="E7" s="11" t="s">
        <v>8</v>
      </c>
      <c r="F7" s="10" t="s">
        <v>9</v>
      </c>
      <c r="G7" s="12" t="s">
        <v>10</v>
      </c>
      <c r="H7" s="12" t="s">
        <v>11</v>
      </c>
      <c r="I7" s="10" t="s">
        <v>12</v>
      </c>
      <c r="J7" s="9" t="s">
        <v>13</v>
      </c>
      <c r="K7" s="10" t="s">
        <v>14</v>
      </c>
      <c r="L7" s="95" t="s">
        <v>15</v>
      </c>
      <c r="M7" s="10" t="s">
        <v>16</v>
      </c>
      <c r="N7" s="10" t="s">
        <v>17</v>
      </c>
      <c r="O7" s="10" t="s">
        <v>18</v>
      </c>
      <c r="P7" s="10" t="s">
        <v>19</v>
      </c>
    </row>
    <row r="8" spans="1:16" x14ac:dyDescent="0.25">
      <c r="A8" s="13"/>
      <c r="B8" s="14" t="s">
        <v>20</v>
      </c>
      <c r="C8" s="13" t="str">
        <f>TEXT(371005031,"\0?")</f>
        <v>0371005031</v>
      </c>
      <c r="D8" s="15">
        <v>44418</v>
      </c>
      <c r="E8" s="16" t="s">
        <v>21</v>
      </c>
      <c r="F8" s="15">
        <v>45219</v>
      </c>
      <c r="G8" s="13"/>
      <c r="H8" s="13" t="s">
        <v>22</v>
      </c>
      <c r="I8" s="17">
        <v>30609</v>
      </c>
      <c r="J8" s="13" t="s">
        <v>23</v>
      </c>
      <c r="K8" s="88" t="s">
        <v>24</v>
      </c>
      <c r="L8" s="96" t="str">
        <f>TEXT(988610883,"\0?")</f>
        <v>0988610883</v>
      </c>
      <c r="M8" s="92">
        <v>200110</v>
      </c>
      <c r="N8" s="16" t="s">
        <v>25</v>
      </c>
      <c r="O8" s="16" t="str">
        <f>TEXT(123456,"\0?")</f>
        <v>0123456</v>
      </c>
      <c r="P8" s="16"/>
    </row>
    <row r="9" spans="1:16" x14ac:dyDescent="0.25">
      <c r="A9" s="13">
        <v>1</v>
      </c>
      <c r="B9" s="18" t="s">
        <v>26</v>
      </c>
      <c r="C9" s="19" t="str">
        <f>TEXT(366154486,"\0?")</f>
        <v>0366154486</v>
      </c>
      <c r="D9" s="20">
        <v>35557</v>
      </c>
      <c r="E9" s="21" t="s">
        <v>27</v>
      </c>
      <c r="F9" s="22">
        <v>46880</v>
      </c>
      <c r="G9" s="13" t="s">
        <v>22</v>
      </c>
      <c r="H9" s="14"/>
      <c r="I9" s="23">
        <f>DATE(1997,5,7)</f>
        <v>35557</v>
      </c>
      <c r="J9" s="21" t="s">
        <v>28</v>
      </c>
      <c r="K9" s="50" t="s">
        <v>29</v>
      </c>
      <c r="L9" s="97" t="s">
        <v>30</v>
      </c>
      <c r="M9" s="60" t="s">
        <v>31</v>
      </c>
      <c r="N9" s="25" t="s">
        <v>32</v>
      </c>
      <c r="O9" s="26" t="s">
        <v>33</v>
      </c>
      <c r="P9" s="16"/>
    </row>
    <row r="10" spans="1:16" x14ac:dyDescent="0.25">
      <c r="A10" s="13">
        <v>2</v>
      </c>
      <c r="B10" s="18" t="s">
        <v>34</v>
      </c>
      <c r="C10" s="27" t="str">
        <f>TEXT(79203012764,"\0?")</f>
        <v>079203012764</v>
      </c>
      <c r="D10" s="20">
        <v>43173</v>
      </c>
      <c r="E10" s="21" t="s">
        <v>21</v>
      </c>
      <c r="F10" s="22">
        <v>47018</v>
      </c>
      <c r="G10" s="13" t="s">
        <v>22</v>
      </c>
      <c r="H10" s="14"/>
      <c r="I10" s="28">
        <f>DATE(2003,9,22)</f>
        <v>37886</v>
      </c>
      <c r="J10" s="29" t="s">
        <v>35</v>
      </c>
      <c r="K10" s="50" t="s">
        <v>36</v>
      </c>
      <c r="L10" s="97" t="s">
        <v>37</v>
      </c>
      <c r="M10" s="66" t="s">
        <v>38</v>
      </c>
      <c r="N10" s="25" t="s">
        <v>39</v>
      </c>
      <c r="O10" s="26" t="s">
        <v>40</v>
      </c>
      <c r="P10" s="31"/>
    </row>
    <row r="11" spans="1:16" x14ac:dyDescent="0.25">
      <c r="A11" s="13">
        <v>3</v>
      </c>
      <c r="B11" s="18" t="s">
        <v>41</v>
      </c>
      <c r="C11" s="27" t="str">
        <f>TEXT(79203010476,"\0?")</f>
        <v>079203010476</v>
      </c>
      <c r="D11" s="32"/>
      <c r="E11" s="21"/>
      <c r="F11" s="33"/>
      <c r="G11" s="13" t="s">
        <v>22</v>
      </c>
      <c r="H11" s="14"/>
      <c r="I11" s="28">
        <f>DATE(2003,4,3)</f>
        <v>37714</v>
      </c>
      <c r="J11" s="21" t="s">
        <v>42</v>
      </c>
      <c r="K11" s="50"/>
      <c r="L11" s="98" t="s">
        <v>43</v>
      </c>
      <c r="M11" s="66" t="s">
        <v>44</v>
      </c>
      <c r="N11" s="25"/>
      <c r="O11" s="25"/>
      <c r="P11" s="31" t="s">
        <v>45</v>
      </c>
    </row>
    <row r="12" spans="1:16" x14ac:dyDescent="0.25">
      <c r="A12" s="13">
        <v>4</v>
      </c>
      <c r="B12" s="34" t="s">
        <v>46</v>
      </c>
      <c r="C12" s="30" t="str">
        <f>TEXT(79203012752,"\0?")</f>
        <v>079203012752</v>
      </c>
      <c r="D12" s="35">
        <v>43173</v>
      </c>
      <c r="E12" s="21" t="s">
        <v>21</v>
      </c>
      <c r="F12" s="22">
        <v>47021</v>
      </c>
      <c r="G12" s="13" t="s">
        <v>22</v>
      </c>
      <c r="H12" s="14"/>
      <c r="I12" s="27" t="s">
        <v>47</v>
      </c>
      <c r="J12" s="70" t="s">
        <v>48</v>
      </c>
      <c r="K12" s="50" t="s">
        <v>36</v>
      </c>
      <c r="L12" s="97" t="s">
        <v>49</v>
      </c>
      <c r="M12" s="66" t="s">
        <v>50</v>
      </c>
      <c r="N12" s="25" t="s">
        <v>219</v>
      </c>
      <c r="O12" s="26" t="s">
        <v>51</v>
      </c>
      <c r="P12" s="31"/>
    </row>
    <row r="13" spans="1:16" x14ac:dyDescent="0.25">
      <c r="A13" s="36">
        <v>5</v>
      </c>
      <c r="B13" s="37" t="s">
        <v>52</v>
      </c>
      <c r="C13" s="38" t="str">
        <f>TEXT(79203007165,"\0?")</f>
        <v>079203007165</v>
      </c>
      <c r="D13" s="39">
        <v>43084</v>
      </c>
      <c r="E13" s="21" t="s">
        <v>21</v>
      </c>
      <c r="F13" s="40">
        <v>46818</v>
      </c>
      <c r="G13" s="36" t="s">
        <v>22</v>
      </c>
      <c r="H13" s="41"/>
      <c r="I13" s="80">
        <f>DATE(2003,6,3)</f>
        <v>37775</v>
      </c>
      <c r="J13" s="82" t="s">
        <v>212</v>
      </c>
      <c r="K13" s="89" t="s">
        <v>53</v>
      </c>
      <c r="L13" s="97" t="s">
        <v>54</v>
      </c>
      <c r="M13" s="93" t="s">
        <v>55</v>
      </c>
      <c r="N13" s="25" t="s">
        <v>56</v>
      </c>
      <c r="O13" s="26" t="s">
        <v>57</v>
      </c>
      <c r="P13" s="42"/>
    </row>
    <row r="14" spans="1:16" x14ac:dyDescent="0.25">
      <c r="A14" s="13">
        <v>6</v>
      </c>
      <c r="B14" s="18" t="s">
        <v>58</v>
      </c>
      <c r="C14" s="101" t="s">
        <v>220</v>
      </c>
      <c r="D14" s="35">
        <v>43651</v>
      </c>
      <c r="E14" s="21" t="s">
        <v>21</v>
      </c>
      <c r="F14" s="35">
        <v>46825</v>
      </c>
      <c r="G14" s="13" t="s">
        <v>22</v>
      </c>
      <c r="H14" s="14"/>
      <c r="I14" s="81">
        <f>DATE(2003,3,13)</f>
        <v>37693</v>
      </c>
      <c r="J14" s="83" t="s">
        <v>213</v>
      </c>
      <c r="K14" s="90" t="s">
        <v>59</v>
      </c>
      <c r="L14" s="102" t="s">
        <v>227</v>
      </c>
      <c r="M14" s="94" t="s">
        <v>60</v>
      </c>
      <c r="N14" s="25" t="s">
        <v>61</v>
      </c>
      <c r="O14" s="26" t="s">
        <v>62</v>
      </c>
      <c r="P14" s="14"/>
    </row>
    <row r="15" spans="1:16" x14ac:dyDescent="0.25">
      <c r="A15" s="43">
        <v>7</v>
      </c>
      <c r="B15" s="34" t="s">
        <v>63</v>
      </c>
      <c r="C15" s="44" t="str">
        <f>TEXT(79203023021,"\0?")</f>
        <v>079203023021</v>
      </c>
      <c r="D15" s="45">
        <v>43279</v>
      </c>
      <c r="E15" s="21" t="s">
        <v>64</v>
      </c>
      <c r="F15" s="46">
        <v>46971</v>
      </c>
      <c r="G15" s="43" t="s">
        <v>22</v>
      </c>
      <c r="H15" s="47"/>
      <c r="I15" s="51">
        <f>DATE(2003,8,6)</f>
        <v>37839</v>
      </c>
      <c r="J15" s="83" t="s">
        <v>214</v>
      </c>
      <c r="K15" s="91"/>
      <c r="L15" s="97" t="s">
        <v>65</v>
      </c>
      <c r="M15" s="66" t="s">
        <v>66</v>
      </c>
      <c r="N15" s="25" t="s">
        <v>67</v>
      </c>
      <c r="O15" s="26" t="s">
        <v>68</v>
      </c>
      <c r="P15" s="48"/>
    </row>
    <row r="16" spans="1:16" x14ac:dyDescent="0.25">
      <c r="A16" s="13">
        <v>8</v>
      </c>
      <c r="B16" s="34" t="s">
        <v>69</v>
      </c>
      <c r="C16" s="27" t="str">
        <f>TEXT(79202002698,"\0?")</f>
        <v>079202002698</v>
      </c>
      <c r="D16" s="49">
        <v>44334</v>
      </c>
      <c r="E16" s="21" t="s">
        <v>21</v>
      </c>
      <c r="F16" s="22">
        <v>46634</v>
      </c>
      <c r="G16" s="13" t="s">
        <v>22</v>
      </c>
      <c r="H16" s="14"/>
      <c r="I16" s="51">
        <f>DATE(2002,9,4)</f>
        <v>37503</v>
      </c>
      <c r="J16" s="84" t="s">
        <v>70</v>
      </c>
      <c r="K16" s="90" t="s">
        <v>36</v>
      </c>
      <c r="L16" s="98" t="s">
        <v>71</v>
      </c>
      <c r="M16" s="66" t="s">
        <v>72</v>
      </c>
      <c r="N16" s="25" t="s">
        <v>73</v>
      </c>
      <c r="O16" s="26" t="s">
        <v>71</v>
      </c>
      <c r="P16" s="31"/>
    </row>
    <row r="17" spans="1:16" x14ac:dyDescent="0.25">
      <c r="A17" s="13">
        <v>9</v>
      </c>
      <c r="B17" s="34" t="s">
        <v>74</v>
      </c>
      <c r="C17" s="38" t="str">
        <f>TEXT(2356233434234,"\0?")</f>
        <v>02356233434234</v>
      </c>
      <c r="D17" s="50"/>
      <c r="E17" s="113"/>
      <c r="F17" s="33"/>
      <c r="G17" s="13" t="s">
        <v>22</v>
      </c>
      <c r="H17" s="14"/>
      <c r="I17" s="51">
        <f>DATE(2003,11,26)</f>
        <v>37951</v>
      </c>
      <c r="J17" s="27"/>
      <c r="K17" s="90"/>
      <c r="L17" s="98" t="s">
        <v>75</v>
      </c>
      <c r="M17" s="66" t="s">
        <v>76</v>
      </c>
      <c r="N17" s="25"/>
      <c r="O17" s="25"/>
      <c r="P17" s="31" t="s">
        <v>233</v>
      </c>
    </row>
    <row r="18" spans="1:16" x14ac:dyDescent="0.25">
      <c r="A18" s="13">
        <v>10</v>
      </c>
      <c r="B18" s="52" t="s">
        <v>77</v>
      </c>
      <c r="C18" s="21" t="str">
        <f>TEXT(79203018504,"\0?")</f>
        <v>079203018504</v>
      </c>
      <c r="D18" s="53">
        <v>43248</v>
      </c>
      <c r="E18" s="21" t="s">
        <v>21</v>
      </c>
      <c r="F18" s="22">
        <v>46967</v>
      </c>
      <c r="G18" s="13" t="s">
        <v>22</v>
      </c>
      <c r="H18" s="14"/>
      <c r="I18" s="51">
        <f>DATE(2003,8,2)</f>
        <v>37835</v>
      </c>
      <c r="J18" s="19" t="s">
        <v>78</v>
      </c>
      <c r="K18" s="90" t="s">
        <v>36</v>
      </c>
      <c r="L18" s="98" t="s">
        <v>79</v>
      </c>
      <c r="M18" s="66" t="s">
        <v>80</v>
      </c>
      <c r="N18" s="25" t="s">
        <v>81</v>
      </c>
      <c r="O18" s="26" t="s">
        <v>82</v>
      </c>
      <c r="P18" s="31"/>
    </row>
    <row r="19" spans="1:16" x14ac:dyDescent="0.25">
      <c r="A19" s="21">
        <v>11</v>
      </c>
      <c r="B19" s="18" t="s">
        <v>83</v>
      </c>
      <c r="C19" s="44" t="str">
        <f>TEXT(79203038199,"\0?")</f>
        <v>079203038199</v>
      </c>
      <c r="D19" s="20">
        <v>43657</v>
      </c>
      <c r="E19" s="21" t="s">
        <v>21</v>
      </c>
      <c r="F19" s="54">
        <v>47081</v>
      </c>
      <c r="G19" s="13" t="s">
        <v>22</v>
      </c>
      <c r="H19" s="14"/>
      <c r="I19" s="28">
        <f>DATE(2003,11,24)</f>
        <v>37949</v>
      </c>
      <c r="J19" s="44" t="s">
        <v>84</v>
      </c>
      <c r="K19" s="50" t="s">
        <v>85</v>
      </c>
      <c r="L19" s="98" t="s">
        <v>86</v>
      </c>
      <c r="M19" s="66" t="s">
        <v>87</v>
      </c>
      <c r="N19" s="25" t="s">
        <v>88</v>
      </c>
      <c r="O19" s="26" t="s">
        <v>86</v>
      </c>
      <c r="P19" s="31"/>
    </row>
    <row r="20" spans="1:16" x14ac:dyDescent="0.25">
      <c r="A20" s="13">
        <v>12</v>
      </c>
      <c r="B20" s="34" t="s">
        <v>89</v>
      </c>
      <c r="C20" s="27" t="str">
        <f>TEXT(84203000087,"\0?")</f>
        <v>084203000087</v>
      </c>
      <c r="D20" s="49">
        <v>43269</v>
      </c>
      <c r="E20" s="21" t="s">
        <v>21</v>
      </c>
      <c r="F20" s="22">
        <v>46939</v>
      </c>
      <c r="G20" s="13" t="s">
        <v>22</v>
      </c>
      <c r="H20" s="14"/>
      <c r="I20" s="28">
        <f>DATE(2003,7,5)</f>
        <v>37807</v>
      </c>
      <c r="J20" s="7" t="s">
        <v>90</v>
      </c>
      <c r="K20" s="50" t="s">
        <v>91</v>
      </c>
      <c r="L20" s="98" t="s">
        <v>92</v>
      </c>
      <c r="M20" s="66" t="s">
        <v>93</v>
      </c>
      <c r="N20" s="25" t="s">
        <v>94</v>
      </c>
      <c r="O20" s="26" t="s">
        <v>92</v>
      </c>
      <c r="P20" s="31"/>
    </row>
    <row r="21" spans="1:16" ht="15.75" customHeight="1" x14ac:dyDescent="0.25">
      <c r="A21" s="13">
        <v>13</v>
      </c>
      <c r="B21" s="34" t="s">
        <v>95</v>
      </c>
      <c r="C21" s="27" t="str">
        <f>TEXT(26119703,"\0?")</f>
        <v>026119703</v>
      </c>
      <c r="D21" s="49">
        <v>42398</v>
      </c>
      <c r="E21" s="21" t="s">
        <v>21</v>
      </c>
      <c r="F21" s="54">
        <v>46325</v>
      </c>
      <c r="G21" s="13" t="s">
        <v>22</v>
      </c>
      <c r="H21" s="14"/>
      <c r="I21" s="28">
        <f>DATE(2001,10,30)</f>
        <v>37194</v>
      </c>
      <c r="J21" s="19" t="s">
        <v>96</v>
      </c>
      <c r="K21" s="50"/>
      <c r="L21" s="98" t="s">
        <v>97</v>
      </c>
      <c r="M21" s="66" t="s">
        <v>98</v>
      </c>
      <c r="N21" s="25" t="s">
        <v>99</v>
      </c>
      <c r="O21" s="26" t="s">
        <v>100</v>
      </c>
      <c r="P21" s="31"/>
    </row>
    <row r="22" spans="1:16" ht="15.75" customHeight="1" x14ac:dyDescent="0.25">
      <c r="A22" s="13">
        <v>14</v>
      </c>
      <c r="B22" s="34" t="s">
        <v>101</v>
      </c>
      <c r="C22" s="27" t="str">
        <f>TEXT(79203010717,"\0?")</f>
        <v>079203010717</v>
      </c>
      <c r="D22" s="107" t="s">
        <v>232</v>
      </c>
      <c r="E22" s="21" t="s">
        <v>21</v>
      </c>
      <c r="F22" s="54">
        <v>47037</v>
      </c>
      <c r="G22" s="13" t="s">
        <v>22</v>
      </c>
      <c r="H22" s="14"/>
      <c r="I22" s="28">
        <f>DATE(2003,11,10)</f>
        <v>37935</v>
      </c>
      <c r="J22" s="104" t="s">
        <v>229</v>
      </c>
      <c r="K22" s="105" t="s">
        <v>230</v>
      </c>
      <c r="L22" s="102" t="s">
        <v>231</v>
      </c>
      <c r="M22" s="66" t="s">
        <v>103</v>
      </c>
      <c r="N22" s="25" t="s">
        <v>104</v>
      </c>
      <c r="O22" s="26" t="s">
        <v>102</v>
      </c>
      <c r="P22" s="31"/>
    </row>
    <row r="23" spans="1:16" ht="15.75" customHeight="1" x14ac:dyDescent="0.25">
      <c r="A23" s="13">
        <v>15</v>
      </c>
      <c r="B23" s="34" t="s">
        <v>105</v>
      </c>
      <c r="C23" s="27" t="str">
        <f>TEXT(79203006214,"\0?")</f>
        <v>079203006214</v>
      </c>
      <c r="D23" s="103" t="s">
        <v>228</v>
      </c>
      <c r="E23" s="21" t="s">
        <v>21</v>
      </c>
      <c r="F23" s="22">
        <v>46928</v>
      </c>
      <c r="G23" s="13" t="s">
        <v>22</v>
      </c>
      <c r="H23" s="14"/>
      <c r="I23" s="51">
        <f>DATE(2003,6,24)</f>
        <v>37796</v>
      </c>
      <c r="J23" s="21" t="s">
        <v>106</v>
      </c>
      <c r="K23" s="106" t="s">
        <v>36</v>
      </c>
      <c r="L23" s="99" t="s">
        <v>107</v>
      </c>
      <c r="M23" s="66" t="s">
        <v>108</v>
      </c>
      <c r="N23" s="25" t="s">
        <v>109</v>
      </c>
      <c r="O23" s="26" t="s">
        <v>110</v>
      </c>
      <c r="P23" s="31"/>
    </row>
    <row r="24" spans="1:16" ht="15.75" customHeight="1" x14ac:dyDescent="0.25">
      <c r="A24" s="13">
        <v>16</v>
      </c>
      <c r="B24" s="34" t="s">
        <v>111</v>
      </c>
      <c r="C24" s="27" t="str">
        <f>TEXT(79202002937,"\0?")</f>
        <v>079202002937</v>
      </c>
      <c r="D24" s="55"/>
      <c r="E24" s="113"/>
      <c r="F24" s="56"/>
      <c r="G24" s="13" t="s">
        <v>22</v>
      </c>
      <c r="H24" s="41"/>
      <c r="I24" s="51">
        <f>DATE(2002,5,27)</f>
        <v>37403</v>
      </c>
      <c r="J24" s="19" t="s">
        <v>112</v>
      </c>
      <c r="K24" s="89"/>
      <c r="L24" s="98" t="s">
        <v>113</v>
      </c>
      <c r="M24" s="7">
        <v>18003211</v>
      </c>
      <c r="N24" s="25"/>
      <c r="O24" s="25"/>
      <c r="P24" s="31" t="s">
        <v>233</v>
      </c>
    </row>
    <row r="25" spans="1:16" ht="15.75" customHeight="1" x14ac:dyDescent="0.25">
      <c r="A25" s="57">
        <v>17</v>
      </c>
      <c r="B25" s="18" t="s">
        <v>114</v>
      </c>
      <c r="C25" s="24" t="str">
        <f>TEXT(77203001924,"\0?")</f>
        <v>077203001924</v>
      </c>
      <c r="D25" s="20">
        <f>DATE(2018,5,18)</f>
        <v>43238</v>
      </c>
      <c r="E25" s="21" t="s">
        <v>21</v>
      </c>
      <c r="F25" s="54">
        <v>47097</v>
      </c>
      <c r="G25" s="58" t="s">
        <v>22</v>
      </c>
      <c r="H25" s="14"/>
      <c r="I25" s="59">
        <f>DATE(2003,12,10)</f>
        <v>37965</v>
      </c>
      <c r="J25" s="27" t="s">
        <v>234</v>
      </c>
      <c r="K25" s="50" t="s">
        <v>115</v>
      </c>
      <c r="L25" s="98" t="s">
        <v>116</v>
      </c>
      <c r="M25" s="60" t="s">
        <v>117</v>
      </c>
      <c r="N25" s="25" t="s">
        <v>118</v>
      </c>
      <c r="O25" s="26" t="s">
        <v>119</v>
      </c>
      <c r="P25" s="33"/>
    </row>
    <row r="26" spans="1:16" x14ac:dyDescent="0.25">
      <c r="A26" s="61">
        <v>18</v>
      </c>
      <c r="B26" s="34" t="s">
        <v>120</v>
      </c>
      <c r="C26" s="30" t="str">
        <f>TEXT(52203000044,"\0?")</f>
        <v>052203000044</v>
      </c>
      <c r="D26" s="20">
        <v>43035</v>
      </c>
      <c r="E26" s="21" t="s">
        <v>121</v>
      </c>
      <c r="F26" s="22">
        <v>46857</v>
      </c>
      <c r="G26" s="62" t="s">
        <v>22</v>
      </c>
      <c r="H26" s="63"/>
      <c r="I26" s="23">
        <f>DATE(2003,4,14)</f>
        <v>37725</v>
      </c>
      <c r="J26" s="7" t="s">
        <v>122</v>
      </c>
      <c r="K26" s="50"/>
      <c r="L26" s="97" t="s">
        <v>123</v>
      </c>
      <c r="M26" s="66" t="s">
        <v>124</v>
      </c>
      <c r="N26" s="25" t="s">
        <v>125</v>
      </c>
      <c r="O26" s="26" t="s">
        <v>126</v>
      </c>
      <c r="P26" s="64"/>
    </row>
    <row r="27" spans="1:16" ht="15.75" customHeight="1" x14ac:dyDescent="0.25">
      <c r="A27" s="61">
        <v>19</v>
      </c>
      <c r="B27" s="34" t="s">
        <v>127</v>
      </c>
      <c r="C27" s="30" t="str">
        <f>TEXT(79203022016,"\0?")</f>
        <v>079203022016</v>
      </c>
      <c r="D27" s="49">
        <v>43276</v>
      </c>
      <c r="E27" s="21" t="s">
        <v>21</v>
      </c>
      <c r="F27" s="22">
        <v>46987</v>
      </c>
      <c r="G27" s="62" t="s">
        <v>22</v>
      </c>
      <c r="H27" s="14"/>
      <c r="I27" s="65">
        <f>DATE(2003,8,22)</f>
        <v>37855</v>
      </c>
      <c r="J27" s="21" t="s">
        <v>128</v>
      </c>
      <c r="K27" s="90" t="s">
        <v>53</v>
      </c>
      <c r="L27" s="98" t="s">
        <v>129</v>
      </c>
      <c r="M27" s="66" t="s">
        <v>130</v>
      </c>
      <c r="N27" s="25" t="s">
        <v>131</v>
      </c>
      <c r="O27" s="26" t="s">
        <v>132</v>
      </c>
      <c r="P27" s="33"/>
    </row>
    <row r="28" spans="1:16" ht="15.75" customHeight="1" x14ac:dyDescent="0.3">
      <c r="A28" s="61">
        <v>20</v>
      </c>
      <c r="B28" s="34" t="s">
        <v>133</v>
      </c>
      <c r="C28" s="67" t="str">
        <f>TEXT(79203025701,"\0?")</f>
        <v>079203025701</v>
      </c>
      <c r="D28" s="49">
        <v>43293</v>
      </c>
      <c r="E28" s="21" t="s">
        <v>21</v>
      </c>
      <c r="F28" s="54">
        <v>47051</v>
      </c>
      <c r="G28" s="62" t="s">
        <v>22</v>
      </c>
      <c r="H28" s="68"/>
      <c r="I28" s="65">
        <f>DATE(2003,10,25)</f>
        <v>37919</v>
      </c>
      <c r="J28" s="21" t="s">
        <v>134</v>
      </c>
      <c r="K28" s="90" t="s">
        <v>36</v>
      </c>
      <c r="L28" s="102" t="s">
        <v>226</v>
      </c>
      <c r="M28" s="66" t="s">
        <v>135</v>
      </c>
      <c r="N28" s="25" t="s">
        <v>136</v>
      </c>
      <c r="O28" s="26" t="s">
        <v>137</v>
      </c>
      <c r="P28" s="33"/>
    </row>
    <row r="29" spans="1:16" ht="15.75" customHeight="1" x14ac:dyDescent="0.3">
      <c r="A29" s="61">
        <v>21</v>
      </c>
      <c r="B29" s="69" t="s">
        <v>138</v>
      </c>
      <c r="C29" s="70" t="str">
        <f>TEXT(79203025166,"\0?")</f>
        <v>079203025166</v>
      </c>
      <c r="D29" s="49">
        <v>43291</v>
      </c>
      <c r="E29" s="21" t="s">
        <v>21</v>
      </c>
      <c r="F29" s="22">
        <v>46753</v>
      </c>
      <c r="G29" s="62" t="s">
        <v>22</v>
      </c>
      <c r="H29" s="68"/>
      <c r="I29" s="65">
        <f>DATE(2003,1,1)</f>
        <v>37622</v>
      </c>
      <c r="J29" s="19" t="s">
        <v>139</v>
      </c>
      <c r="K29" s="90" t="s">
        <v>36</v>
      </c>
      <c r="L29" s="98" t="s">
        <v>140</v>
      </c>
      <c r="M29" s="66" t="s">
        <v>141</v>
      </c>
      <c r="N29" s="25" t="s">
        <v>142</v>
      </c>
      <c r="O29" s="26" t="s">
        <v>140</v>
      </c>
      <c r="P29" s="33"/>
    </row>
    <row r="30" spans="1:16" ht="15.75" customHeight="1" x14ac:dyDescent="0.25">
      <c r="A30" s="61">
        <v>22</v>
      </c>
      <c r="B30" s="69" t="s">
        <v>143</v>
      </c>
      <c r="C30" s="21" t="str">
        <f>TEXT(79203038198,"\0?")</f>
        <v>079203038198</v>
      </c>
      <c r="D30" s="71">
        <v>43657</v>
      </c>
      <c r="E30" s="21" t="s">
        <v>21</v>
      </c>
      <c r="F30" s="54">
        <v>47081</v>
      </c>
      <c r="G30" s="58" t="s">
        <v>22</v>
      </c>
      <c r="H30" s="14"/>
      <c r="I30" s="65">
        <f>DATE(2003,11,24)</f>
        <v>37949</v>
      </c>
      <c r="J30" s="72" t="s">
        <v>84</v>
      </c>
      <c r="K30" s="50" t="s">
        <v>85</v>
      </c>
      <c r="L30" s="98" t="s">
        <v>86</v>
      </c>
      <c r="M30" s="66" t="s">
        <v>144</v>
      </c>
      <c r="N30" s="25" t="s">
        <v>88</v>
      </c>
      <c r="O30" s="26" t="s">
        <v>86</v>
      </c>
      <c r="P30" s="33"/>
    </row>
    <row r="31" spans="1:16" ht="15.75" customHeight="1" x14ac:dyDescent="0.25">
      <c r="A31" s="61">
        <v>23</v>
      </c>
      <c r="B31" s="34" t="s">
        <v>145</v>
      </c>
      <c r="C31" s="73" t="str">
        <f>TEXT(79203027131,"\0?")</f>
        <v>079203027131</v>
      </c>
      <c r="D31" s="49">
        <v>43300</v>
      </c>
      <c r="E31" s="21" t="s">
        <v>21</v>
      </c>
      <c r="F31" s="22">
        <v>46900</v>
      </c>
      <c r="G31" s="62" t="s">
        <v>22</v>
      </c>
      <c r="H31" s="14"/>
      <c r="I31" s="65">
        <f>DATE(2003,5,27)</f>
        <v>37768</v>
      </c>
      <c r="J31" s="21" t="s">
        <v>146</v>
      </c>
      <c r="K31" s="90" t="s">
        <v>147</v>
      </c>
      <c r="L31" s="102" t="s">
        <v>221</v>
      </c>
      <c r="M31" s="66" t="s">
        <v>149</v>
      </c>
      <c r="N31" s="25" t="s">
        <v>150</v>
      </c>
      <c r="O31" s="26" t="s">
        <v>148</v>
      </c>
      <c r="P31" s="33"/>
    </row>
    <row r="32" spans="1:16" ht="15.75" customHeight="1" x14ac:dyDescent="0.25">
      <c r="A32" s="61">
        <v>24</v>
      </c>
      <c r="B32" s="34" t="s">
        <v>151</v>
      </c>
      <c r="C32" s="87" t="s">
        <v>218</v>
      </c>
      <c r="D32" s="49">
        <v>44315</v>
      </c>
      <c r="E32" s="21" t="s">
        <v>21</v>
      </c>
      <c r="F32" s="54">
        <v>45983</v>
      </c>
      <c r="G32" s="62" t="s">
        <v>22</v>
      </c>
      <c r="H32" s="14"/>
      <c r="I32" s="65">
        <f>DATE(2000,11,22)</f>
        <v>36852</v>
      </c>
      <c r="J32" s="21" t="s">
        <v>152</v>
      </c>
      <c r="K32" s="90" t="s">
        <v>153</v>
      </c>
      <c r="L32" s="100" t="s">
        <v>217</v>
      </c>
      <c r="M32" s="66" t="s">
        <v>155</v>
      </c>
      <c r="N32" s="25" t="s">
        <v>156</v>
      </c>
      <c r="O32" s="26" t="s">
        <v>154</v>
      </c>
      <c r="P32" s="33"/>
    </row>
    <row r="33" spans="1:16" ht="15.75" customHeight="1" x14ac:dyDescent="0.25">
      <c r="A33" s="61">
        <v>25</v>
      </c>
      <c r="B33" s="34" t="s">
        <v>157</v>
      </c>
      <c r="C33" s="86" t="s">
        <v>216</v>
      </c>
      <c r="D33" s="49">
        <v>44425</v>
      </c>
      <c r="E33" s="21" t="s">
        <v>21</v>
      </c>
      <c r="F33" s="22">
        <v>50502</v>
      </c>
      <c r="G33" s="74"/>
      <c r="H33" s="75" t="s">
        <v>22</v>
      </c>
      <c r="I33" s="51">
        <f>DATE(1998,4,7)</f>
        <v>35892</v>
      </c>
      <c r="J33" s="21" t="s">
        <v>158</v>
      </c>
      <c r="K33" s="90" t="s">
        <v>159</v>
      </c>
      <c r="L33" s="98" t="s">
        <v>160</v>
      </c>
      <c r="M33" s="66" t="s">
        <v>161</v>
      </c>
      <c r="N33" s="25" t="s">
        <v>162</v>
      </c>
      <c r="O33" s="26" t="s">
        <v>163</v>
      </c>
      <c r="P33" s="33"/>
    </row>
    <row r="34" spans="1:16" ht="15.75" customHeight="1" x14ac:dyDescent="0.25">
      <c r="A34" s="61">
        <v>26</v>
      </c>
      <c r="B34" s="34" t="s">
        <v>164</v>
      </c>
      <c r="C34" s="30" t="str">
        <f>TEXT(79202027300,"\0?")</f>
        <v>079202027300</v>
      </c>
      <c r="D34" s="20">
        <v>43068</v>
      </c>
      <c r="E34" s="21" t="s">
        <v>21</v>
      </c>
      <c r="F34" s="22">
        <v>46555</v>
      </c>
      <c r="G34" s="62" t="s">
        <v>22</v>
      </c>
      <c r="H34" s="14"/>
      <c r="I34" s="65">
        <f>DATE(2002,6,17)</f>
        <v>37424</v>
      </c>
      <c r="J34" s="21" t="s">
        <v>165</v>
      </c>
      <c r="K34" s="90" t="s">
        <v>166</v>
      </c>
      <c r="L34" s="97" t="s">
        <v>167</v>
      </c>
      <c r="M34" s="66" t="s">
        <v>168</v>
      </c>
      <c r="N34" s="25" t="s">
        <v>169</v>
      </c>
      <c r="O34" s="26" t="s">
        <v>170</v>
      </c>
      <c r="P34" s="33"/>
    </row>
    <row r="35" spans="1:16" ht="15.75" customHeight="1" x14ac:dyDescent="0.25">
      <c r="A35" s="61">
        <v>27</v>
      </c>
      <c r="B35" s="34" t="s">
        <v>171</v>
      </c>
      <c r="C35" s="30" t="str">
        <f>TEXT(201851662,"\0?")</f>
        <v>0201851662</v>
      </c>
      <c r="D35" s="49">
        <v>43249</v>
      </c>
      <c r="E35" s="21" t="s">
        <v>172</v>
      </c>
      <c r="F35" s="22">
        <v>48728</v>
      </c>
      <c r="G35" s="58" t="s">
        <v>22</v>
      </c>
      <c r="H35" s="14"/>
      <c r="I35" s="65">
        <f>DATE(2003,7,29)</f>
        <v>37831</v>
      </c>
      <c r="J35" s="21" t="s">
        <v>173</v>
      </c>
      <c r="K35" s="90" t="s">
        <v>24</v>
      </c>
      <c r="L35" s="98" t="s">
        <v>174</v>
      </c>
      <c r="M35" s="66" t="s">
        <v>175</v>
      </c>
      <c r="N35" s="25" t="s">
        <v>176</v>
      </c>
      <c r="O35" s="26" t="s">
        <v>174</v>
      </c>
      <c r="P35" s="33"/>
    </row>
    <row r="36" spans="1:16" ht="15.75" customHeight="1" x14ac:dyDescent="0.25">
      <c r="A36" s="61">
        <v>28</v>
      </c>
      <c r="B36" s="34" t="s">
        <v>177</v>
      </c>
      <c r="C36" s="76" t="str">
        <f>TEXT(92203001792,"\0?")</f>
        <v>092203001792</v>
      </c>
      <c r="D36" s="49">
        <v>43136</v>
      </c>
      <c r="E36" s="21" t="s">
        <v>21</v>
      </c>
      <c r="F36" s="22">
        <v>46851</v>
      </c>
      <c r="G36" s="62" t="s">
        <v>22</v>
      </c>
      <c r="H36" s="14"/>
      <c r="I36" s="65">
        <f>DATE(2003,4,8)</f>
        <v>37719</v>
      </c>
      <c r="J36" s="21" t="s">
        <v>178</v>
      </c>
      <c r="K36" s="90" t="s">
        <v>36</v>
      </c>
      <c r="L36" s="97" t="s">
        <v>179</v>
      </c>
      <c r="M36" s="66" t="s">
        <v>180</v>
      </c>
      <c r="N36" s="25" t="s">
        <v>181</v>
      </c>
      <c r="O36" s="26" t="s">
        <v>182</v>
      </c>
      <c r="P36" s="33"/>
    </row>
    <row r="37" spans="1:16" ht="15.75" customHeight="1" x14ac:dyDescent="0.25">
      <c r="A37" s="61">
        <v>29</v>
      </c>
      <c r="B37" s="34" t="s">
        <v>183</v>
      </c>
      <c r="C37" s="30" t="str">
        <f>TEXT(231348472,"\0?")</f>
        <v>0231348472</v>
      </c>
      <c r="D37" s="49">
        <v>42846</v>
      </c>
      <c r="E37" s="21" t="s">
        <v>184</v>
      </c>
      <c r="F37" s="22">
        <v>44869</v>
      </c>
      <c r="G37" s="62" t="s">
        <v>22</v>
      </c>
      <c r="H37" s="14"/>
      <c r="I37" s="65">
        <f>DATE(2000,10,13)</f>
        <v>36812</v>
      </c>
      <c r="J37" s="19" t="s">
        <v>185</v>
      </c>
      <c r="K37" s="90" t="s">
        <v>91</v>
      </c>
      <c r="L37" s="98" t="s">
        <v>186</v>
      </c>
      <c r="M37" s="66" t="s">
        <v>187</v>
      </c>
      <c r="N37" s="25" t="s">
        <v>188</v>
      </c>
      <c r="O37" s="26" t="s">
        <v>189</v>
      </c>
      <c r="P37" s="33"/>
    </row>
    <row r="38" spans="1:16" ht="15.75" customHeight="1" x14ac:dyDescent="0.25">
      <c r="A38" s="61">
        <v>30</v>
      </c>
      <c r="B38" s="34" t="s">
        <v>190</v>
      </c>
      <c r="C38" s="30" t="str">
        <f>TEXT(79203005126,"\0?")</f>
        <v>079203005126</v>
      </c>
      <c r="D38" s="49">
        <v>43739</v>
      </c>
      <c r="E38" s="21" t="s">
        <v>21</v>
      </c>
      <c r="F38" s="22">
        <v>46952</v>
      </c>
      <c r="G38" s="62" t="s">
        <v>22</v>
      </c>
      <c r="H38" s="14"/>
      <c r="I38" s="65">
        <f>DATE(2003,7,18)</f>
        <v>37820</v>
      </c>
      <c r="J38" s="27" t="s">
        <v>191</v>
      </c>
      <c r="K38" s="50" t="s">
        <v>91</v>
      </c>
      <c r="L38" s="99" t="s">
        <v>192</v>
      </c>
      <c r="M38" s="66" t="s">
        <v>193</v>
      </c>
      <c r="N38" s="25" t="s">
        <v>194</v>
      </c>
      <c r="O38" s="26" t="s">
        <v>195</v>
      </c>
      <c r="P38" s="33"/>
    </row>
    <row r="39" spans="1:16" ht="15.75" customHeight="1" x14ac:dyDescent="0.25">
      <c r="A39" s="61">
        <v>31</v>
      </c>
      <c r="B39" s="34" t="s">
        <v>196</v>
      </c>
      <c r="C39" s="30" t="str">
        <f>TEXT(79203014376,"\0?")</f>
        <v>079203014376</v>
      </c>
      <c r="D39" s="49">
        <v>43194</v>
      </c>
      <c r="E39" s="21" t="s">
        <v>21</v>
      </c>
      <c r="F39" s="22">
        <v>46852</v>
      </c>
      <c r="G39" s="62" t="s">
        <v>22</v>
      </c>
      <c r="H39" s="14"/>
      <c r="I39" s="65">
        <f>DATE(2003,4,9)</f>
        <v>37720</v>
      </c>
      <c r="J39" s="19" t="s">
        <v>197</v>
      </c>
      <c r="K39" s="50" t="s">
        <v>36</v>
      </c>
      <c r="L39" s="102" t="s">
        <v>222</v>
      </c>
      <c r="M39" s="66" t="s">
        <v>198</v>
      </c>
      <c r="N39" s="25" t="s">
        <v>199</v>
      </c>
      <c r="O39" s="26" t="s">
        <v>200</v>
      </c>
      <c r="P39" s="33"/>
    </row>
    <row r="40" spans="1:16" ht="15.75" customHeight="1" x14ac:dyDescent="0.25">
      <c r="A40" s="61">
        <v>32</v>
      </c>
      <c r="B40" s="34" t="s">
        <v>201</v>
      </c>
      <c r="C40" s="85" t="s">
        <v>215</v>
      </c>
      <c r="D40" s="49">
        <v>44315</v>
      </c>
      <c r="E40" s="21" t="s">
        <v>21</v>
      </c>
      <c r="F40" s="54">
        <v>45981</v>
      </c>
      <c r="G40" s="58" t="s">
        <v>22</v>
      </c>
      <c r="H40" s="14"/>
      <c r="I40" s="65">
        <f>DATE(2000,11,20)</f>
        <v>36850</v>
      </c>
      <c r="J40" s="21" t="s">
        <v>202</v>
      </c>
      <c r="K40" s="50" t="s">
        <v>24</v>
      </c>
      <c r="L40" s="98" t="s">
        <v>203</v>
      </c>
      <c r="M40" s="66" t="s">
        <v>204</v>
      </c>
      <c r="N40" s="25" t="s">
        <v>205</v>
      </c>
      <c r="O40" s="26" t="s">
        <v>206</v>
      </c>
      <c r="P40" s="33"/>
    </row>
    <row r="41" spans="1:16" ht="15.75" customHeight="1" x14ac:dyDescent="0.25">
      <c r="A41" s="61">
        <v>33</v>
      </c>
      <c r="B41" s="34" t="s">
        <v>207</v>
      </c>
      <c r="C41" s="30" t="str">
        <f>TEXT(79203029008,"\0?")</f>
        <v>079203029008</v>
      </c>
      <c r="D41" s="20">
        <v>43139</v>
      </c>
      <c r="E41" s="21" t="s">
        <v>21</v>
      </c>
      <c r="F41" s="22">
        <v>46854</v>
      </c>
      <c r="G41" s="58" t="s">
        <v>22</v>
      </c>
      <c r="H41" s="14"/>
      <c r="I41" s="65">
        <f>DATE(2003,4,11)</f>
        <v>37722</v>
      </c>
      <c r="J41" s="21" t="s">
        <v>208</v>
      </c>
      <c r="K41" s="50" t="s">
        <v>224</v>
      </c>
      <c r="L41" s="98" t="s">
        <v>225</v>
      </c>
      <c r="M41" s="66" t="s">
        <v>209</v>
      </c>
      <c r="N41" s="25" t="s">
        <v>210</v>
      </c>
      <c r="O41" s="26" t="s">
        <v>211</v>
      </c>
      <c r="P41" s="33"/>
    </row>
    <row r="42" spans="1:16" ht="15.75" customHeight="1" x14ac:dyDescent="0.25">
      <c r="E42" s="7"/>
    </row>
    <row r="43" spans="1:16" ht="15.75" customHeight="1" x14ac:dyDescent="0.25">
      <c r="E43" s="7"/>
    </row>
    <row r="44" spans="1:16" ht="15.75" customHeight="1" x14ac:dyDescent="0.25">
      <c r="E44" s="7"/>
    </row>
    <row r="45" spans="1:16" ht="15.75" customHeight="1" x14ac:dyDescent="0.25">
      <c r="E45" s="7"/>
    </row>
    <row r="46" spans="1:16" ht="15.75" customHeight="1" x14ac:dyDescent="0.25">
      <c r="E46" s="7"/>
    </row>
    <row r="47" spans="1:16" ht="15.75" customHeight="1" x14ac:dyDescent="0.25">
      <c r="E47" s="7"/>
    </row>
    <row r="48" spans="1:16" ht="15.75" customHeight="1" x14ac:dyDescent="0.25">
      <c r="E48" s="7"/>
    </row>
    <row r="49" spans="5:5" ht="15.75" customHeight="1" x14ac:dyDescent="0.25">
      <c r="E49" s="7"/>
    </row>
    <row r="50" spans="5:5" ht="15.75" customHeight="1" x14ac:dyDescent="0.25">
      <c r="E50" s="7"/>
    </row>
    <row r="51" spans="5:5" ht="15.75" customHeight="1" x14ac:dyDescent="0.25">
      <c r="E51" s="7"/>
    </row>
    <row r="52" spans="5:5" ht="15.75" customHeight="1" x14ac:dyDescent="0.25">
      <c r="E52" s="7"/>
    </row>
    <row r="53" spans="5:5" ht="15.75" customHeight="1" x14ac:dyDescent="0.25">
      <c r="E53" s="7"/>
    </row>
    <row r="54" spans="5:5" ht="15.75" customHeight="1" x14ac:dyDescent="0.25">
      <c r="E54" s="7"/>
    </row>
    <row r="55" spans="5:5" ht="15.75" customHeight="1" x14ac:dyDescent="0.25">
      <c r="E55" s="7"/>
    </row>
    <row r="56" spans="5:5" ht="15.75" customHeight="1" x14ac:dyDescent="0.25">
      <c r="E56" s="7"/>
    </row>
    <row r="57" spans="5:5" ht="15.75" customHeight="1" x14ac:dyDescent="0.25">
      <c r="E57" s="7"/>
    </row>
    <row r="58" spans="5:5" ht="15.75" customHeight="1" x14ac:dyDescent="0.25">
      <c r="E58" s="7"/>
    </row>
    <row r="59" spans="5:5" ht="15.75" customHeight="1" x14ac:dyDescent="0.25">
      <c r="E59" s="7"/>
    </row>
    <row r="60" spans="5:5" ht="15.75" customHeight="1" x14ac:dyDescent="0.25">
      <c r="E60" s="7"/>
    </row>
    <row r="61" spans="5:5" ht="15.75" customHeight="1" x14ac:dyDescent="0.25">
      <c r="E61" s="7"/>
    </row>
    <row r="62" spans="5:5" ht="15.75" customHeight="1" x14ac:dyDescent="0.25">
      <c r="E62" s="7"/>
    </row>
    <row r="63" spans="5:5" ht="15.75" customHeight="1" x14ac:dyDescent="0.25">
      <c r="E63" s="7"/>
    </row>
    <row r="64" spans="5:5" ht="15.75" customHeight="1" x14ac:dyDescent="0.25">
      <c r="E64" s="7"/>
    </row>
    <row r="65" spans="5:5" ht="15.75" customHeight="1" x14ac:dyDescent="0.25">
      <c r="E65" s="7"/>
    </row>
    <row r="66" spans="5:5" ht="15.75" customHeight="1" x14ac:dyDescent="0.25">
      <c r="E66" s="7"/>
    </row>
    <row r="67" spans="5:5" ht="15.75" customHeight="1" x14ac:dyDescent="0.25">
      <c r="E67" s="7"/>
    </row>
    <row r="68" spans="5:5" ht="15.75" customHeight="1" x14ac:dyDescent="0.25">
      <c r="E68" s="7"/>
    </row>
    <row r="69" spans="5:5" ht="15.75" customHeight="1" x14ac:dyDescent="0.25">
      <c r="E69" s="7"/>
    </row>
    <row r="70" spans="5:5" ht="15.75" customHeight="1" x14ac:dyDescent="0.25">
      <c r="E70" s="7"/>
    </row>
    <row r="71" spans="5:5" ht="15.75" customHeight="1" x14ac:dyDescent="0.25">
      <c r="E71" s="7"/>
    </row>
    <row r="72" spans="5:5" ht="15.75" customHeight="1" x14ac:dyDescent="0.25">
      <c r="E72" s="7"/>
    </row>
    <row r="73" spans="5:5" ht="15.75" customHeight="1" x14ac:dyDescent="0.25">
      <c r="E73" s="7"/>
    </row>
    <row r="74" spans="5:5" ht="15.75" customHeight="1" x14ac:dyDescent="0.25">
      <c r="E74" s="7"/>
    </row>
    <row r="75" spans="5:5" ht="15.75" customHeight="1" x14ac:dyDescent="0.25">
      <c r="E75" s="7"/>
    </row>
    <row r="76" spans="5:5" ht="15.75" customHeight="1" x14ac:dyDescent="0.25">
      <c r="E76" s="7"/>
    </row>
    <row r="77" spans="5:5" ht="15.75" customHeight="1" x14ac:dyDescent="0.25">
      <c r="E77" s="7"/>
    </row>
    <row r="78" spans="5:5" ht="15.75" customHeight="1" x14ac:dyDescent="0.25">
      <c r="E78" s="7"/>
    </row>
    <row r="79" spans="5:5" ht="15.75" customHeight="1" x14ac:dyDescent="0.25">
      <c r="E79" s="7"/>
    </row>
    <row r="80" spans="5:5" ht="15.75" customHeight="1" x14ac:dyDescent="0.25">
      <c r="E80" s="7"/>
    </row>
    <row r="81" spans="5:5" ht="15.75" customHeight="1" x14ac:dyDescent="0.25">
      <c r="E81" s="7"/>
    </row>
    <row r="82" spans="5:5" ht="15.75" customHeight="1" x14ac:dyDescent="0.25">
      <c r="E82" s="7"/>
    </row>
    <row r="83" spans="5:5" ht="15.75" customHeight="1" x14ac:dyDescent="0.25">
      <c r="E83" s="7"/>
    </row>
    <row r="84" spans="5:5" ht="15.75" customHeight="1" x14ac:dyDescent="0.25">
      <c r="E84" s="7"/>
    </row>
    <row r="85" spans="5:5" ht="15.75" customHeight="1" x14ac:dyDescent="0.25">
      <c r="E85" s="7"/>
    </row>
    <row r="86" spans="5:5" ht="15.75" customHeight="1" x14ac:dyDescent="0.25">
      <c r="E86" s="7"/>
    </row>
    <row r="87" spans="5:5" ht="15.75" customHeight="1" x14ac:dyDescent="0.25">
      <c r="E87" s="7"/>
    </row>
    <row r="88" spans="5:5" ht="15.75" customHeight="1" x14ac:dyDescent="0.25">
      <c r="E88" s="7"/>
    </row>
    <row r="89" spans="5:5" ht="15.75" customHeight="1" x14ac:dyDescent="0.25">
      <c r="E89" s="7"/>
    </row>
    <row r="90" spans="5:5" ht="15.75" customHeight="1" x14ac:dyDescent="0.25">
      <c r="E90" s="7"/>
    </row>
    <row r="91" spans="5:5" ht="15.75" customHeight="1" x14ac:dyDescent="0.25">
      <c r="E91" s="7"/>
    </row>
    <row r="92" spans="5:5" ht="15.75" customHeight="1" x14ac:dyDescent="0.25">
      <c r="E92" s="7"/>
    </row>
    <row r="93" spans="5:5" ht="15.75" customHeight="1" x14ac:dyDescent="0.25">
      <c r="E93" s="7"/>
    </row>
    <row r="94" spans="5:5" ht="15.75" customHeight="1" x14ac:dyDescent="0.25">
      <c r="E94" s="7"/>
    </row>
    <row r="95" spans="5:5" ht="15.75" customHeight="1" x14ac:dyDescent="0.25">
      <c r="E95" s="7"/>
    </row>
    <row r="96" spans="5:5" ht="15.75" customHeight="1" x14ac:dyDescent="0.25">
      <c r="E96" s="7"/>
    </row>
    <row r="97" spans="5:5" ht="15.75" customHeight="1" x14ac:dyDescent="0.25">
      <c r="E97" s="7"/>
    </row>
    <row r="98" spans="5:5" ht="15.75" customHeight="1" x14ac:dyDescent="0.25">
      <c r="E98" s="7"/>
    </row>
    <row r="99" spans="5:5" ht="15.75" customHeight="1" x14ac:dyDescent="0.25">
      <c r="E99" s="7"/>
    </row>
    <row r="100" spans="5:5" ht="15.75" customHeight="1" x14ac:dyDescent="0.25">
      <c r="E100" s="7"/>
    </row>
    <row r="101" spans="5:5" ht="15.75" customHeight="1" x14ac:dyDescent="0.25">
      <c r="E101" s="7"/>
    </row>
    <row r="102" spans="5:5" ht="15.75" customHeight="1" x14ac:dyDescent="0.25">
      <c r="E102" s="7"/>
    </row>
    <row r="103" spans="5:5" ht="15.75" customHeight="1" x14ac:dyDescent="0.25">
      <c r="E103" s="7"/>
    </row>
    <row r="104" spans="5:5" ht="15.75" customHeight="1" x14ac:dyDescent="0.25">
      <c r="E104" s="7"/>
    </row>
    <row r="105" spans="5:5" ht="15.75" customHeight="1" x14ac:dyDescent="0.25">
      <c r="E105" s="7"/>
    </row>
    <row r="106" spans="5:5" ht="15.75" customHeight="1" x14ac:dyDescent="0.25">
      <c r="E106" s="7"/>
    </row>
    <row r="107" spans="5:5" ht="15.75" customHeight="1" x14ac:dyDescent="0.25">
      <c r="E107" s="7"/>
    </row>
    <row r="108" spans="5:5" ht="15.75" customHeight="1" x14ac:dyDescent="0.25">
      <c r="E108" s="7"/>
    </row>
    <row r="109" spans="5:5" ht="15.75" customHeight="1" x14ac:dyDescent="0.25">
      <c r="E109" s="7"/>
    </row>
    <row r="110" spans="5:5" ht="15.75" customHeight="1" x14ac:dyDescent="0.25">
      <c r="E110" s="7"/>
    </row>
    <row r="111" spans="5:5" ht="15.75" customHeight="1" x14ac:dyDescent="0.25">
      <c r="E111" s="7"/>
    </row>
    <row r="112" spans="5:5" ht="15.75" customHeight="1" x14ac:dyDescent="0.25">
      <c r="E112" s="7"/>
    </row>
    <row r="113" spans="5:5" ht="15.75" customHeight="1" x14ac:dyDescent="0.25">
      <c r="E113" s="7"/>
    </row>
    <row r="114" spans="5:5" ht="15.75" customHeight="1" x14ac:dyDescent="0.25">
      <c r="E114" s="7"/>
    </row>
    <row r="115" spans="5:5" ht="15.75" customHeight="1" x14ac:dyDescent="0.25">
      <c r="E115" s="7"/>
    </row>
    <row r="116" spans="5:5" ht="15.75" customHeight="1" x14ac:dyDescent="0.25">
      <c r="E116" s="7"/>
    </row>
    <row r="117" spans="5:5" ht="15.75" customHeight="1" x14ac:dyDescent="0.25">
      <c r="E117" s="7"/>
    </row>
    <row r="118" spans="5:5" ht="15.75" customHeight="1" x14ac:dyDescent="0.25">
      <c r="E118" s="7"/>
    </row>
    <row r="119" spans="5:5" ht="15.75" customHeight="1" x14ac:dyDescent="0.25">
      <c r="E119" s="7"/>
    </row>
    <row r="120" spans="5:5" ht="15.75" customHeight="1" x14ac:dyDescent="0.25">
      <c r="E120" s="7"/>
    </row>
    <row r="121" spans="5:5" ht="15.75" customHeight="1" x14ac:dyDescent="0.25">
      <c r="E121" s="7"/>
    </row>
    <row r="122" spans="5:5" ht="15.75" customHeight="1" x14ac:dyDescent="0.25">
      <c r="E122" s="7"/>
    </row>
    <row r="123" spans="5:5" ht="15.75" customHeight="1" x14ac:dyDescent="0.25">
      <c r="E123" s="7"/>
    </row>
    <row r="124" spans="5:5" ht="15.75" customHeight="1" x14ac:dyDescent="0.25">
      <c r="E124" s="7"/>
    </row>
    <row r="125" spans="5:5" ht="15.75" customHeight="1" x14ac:dyDescent="0.25">
      <c r="E125" s="7"/>
    </row>
    <row r="126" spans="5:5" ht="15.75" customHeight="1" x14ac:dyDescent="0.25">
      <c r="E126" s="7"/>
    </row>
    <row r="127" spans="5:5" ht="15.75" customHeight="1" x14ac:dyDescent="0.25">
      <c r="E127" s="7"/>
    </row>
    <row r="128" spans="5:5" ht="15.75" customHeight="1" x14ac:dyDescent="0.25">
      <c r="E128" s="7"/>
    </row>
    <row r="129" spans="5:5" ht="15.75" customHeight="1" x14ac:dyDescent="0.25">
      <c r="E129" s="7"/>
    </row>
    <row r="130" spans="5:5" ht="15.75" customHeight="1" x14ac:dyDescent="0.25">
      <c r="E130" s="7"/>
    </row>
    <row r="131" spans="5:5" ht="15.75" customHeight="1" x14ac:dyDescent="0.25">
      <c r="E131" s="7"/>
    </row>
    <row r="132" spans="5:5" ht="15.75" customHeight="1" x14ac:dyDescent="0.25">
      <c r="E132" s="7"/>
    </row>
    <row r="133" spans="5:5" ht="15.75" customHeight="1" x14ac:dyDescent="0.25">
      <c r="E133" s="7"/>
    </row>
    <row r="134" spans="5:5" ht="15.75" customHeight="1" x14ac:dyDescent="0.25">
      <c r="E134" s="7"/>
    </row>
    <row r="135" spans="5:5" ht="15.75" customHeight="1" x14ac:dyDescent="0.25">
      <c r="E135" s="7"/>
    </row>
    <row r="136" spans="5:5" ht="15.75" customHeight="1" x14ac:dyDescent="0.25">
      <c r="E136" s="7"/>
    </row>
    <row r="137" spans="5:5" ht="15.75" customHeight="1" x14ac:dyDescent="0.25">
      <c r="E137" s="7"/>
    </row>
    <row r="138" spans="5:5" ht="15.75" customHeight="1" x14ac:dyDescent="0.25">
      <c r="E138" s="7"/>
    </row>
    <row r="139" spans="5:5" ht="15.75" customHeight="1" x14ac:dyDescent="0.25">
      <c r="E139" s="7"/>
    </row>
    <row r="140" spans="5:5" ht="15.75" customHeight="1" x14ac:dyDescent="0.25">
      <c r="E140" s="7"/>
    </row>
    <row r="141" spans="5:5" ht="15.75" customHeight="1" x14ac:dyDescent="0.25">
      <c r="E141" s="7"/>
    </row>
    <row r="142" spans="5:5" ht="15.75" customHeight="1" x14ac:dyDescent="0.25">
      <c r="E142" s="7"/>
    </row>
    <row r="143" spans="5:5" ht="15.75" customHeight="1" x14ac:dyDescent="0.25">
      <c r="E143" s="7"/>
    </row>
    <row r="144" spans="5:5" ht="15.75" customHeight="1" x14ac:dyDescent="0.25">
      <c r="E144" s="7"/>
    </row>
    <row r="145" spans="5:5" ht="15.75" customHeight="1" x14ac:dyDescent="0.25">
      <c r="E145" s="7"/>
    </row>
    <row r="146" spans="5:5" ht="15.75" customHeight="1" x14ac:dyDescent="0.25">
      <c r="E146" s="7"/>
    </row>
    <row r="147" spans="5:5" ht="15.75" customHeight="1" x14ac:dyDescent="0.25">
      <c r="E147" s="7"/>
    </row>
    <row r="148" spans="5:5" ht="15.75" customHeight="1" x14ac:dyDescent="0.25">
      <c r="E148" s="7"/>
    </row>
    <row r="149" spans="5:5" ht="15.75" customHeight="1" x14ac:dyDescent="0.25">
      <c r="E149" s="7"/>
    </row>
    <row r="150" spans="5:5" ht="15.75" customHeight="1" x14ac:dyDescent="0.25">
      <c r="E150" s="7"/>
    </row>
    <row r="151" spans="5:5" ht="15.75" customHeight="1" x14ac:dyDescent="0.25">
      <c r="E151" s="7"/>
    </row>
    <row r="152" spans="5:5" ht="15.75" customHeight="1" x14ac:dyDescent="0.25">
      <c r="E152" s="7"/>
    </row>
    <row r="153" spans="5:5" ht="15.75" customHeight="1" x14ac:dyDescent="0.25">
      <c r="E153" s="7"/>
    </row>
    <row r="154" spans="5:5" ht="15.75" customHeight="1" x14ac:dyDescent="0.25">
      <c r="E154" s="7"/>
    </row>
    <row r="155" spans="5:5" ht="15.75" customHeight="1" x14ac:dyDescent="0.25">
      <c r="E155" s="7"/>
    </row>
    <row r="156" spans="5:5" ht="15.75" customHeight="1" x14ac:dyDescent="0.25">
      <c r="E156" s="7"/>
    </row>
    <row r="157" spans="5:5" ht="15.75" customHeight="1" x14ac:dyDescent="0.25">
      <c r="E157" s="7"/>
    </row>
    <row r="158" spans="5:5" ht="15.75" customHeight="1" x14ac:dyDescent="0.25">
      <c r="E158" s="7"/>
    </row>
    <row r="159" spans="5:5" ht="15.75" customHeight="1" x14ac:dyDescent="0.25">
      <c r="E159" s="7"/>
    </row>
    <row r="160" spans="5:5" ht="15.75" customHeight="1" x14ac:dyDescent="0.25">
      <c r="E160" s="7"/>
    </row>
    <row r="161" spans="5:5" ht="15.75" customHeight="1" x14ac:dyDescent="0.25">
      <c r="E161" s="7"/>
    </row>
    <row r="162" spans="5:5" ht="15.75" customHeight="1" x14ac:dyDescent="0.25">
      <c r="E162" s="7"/>
    </row>
    <row r="163" spans="5:5" ht="15.75" customHeight="1" x14ac:dyDescent="0.25">
      <c r="E163" s="7"/>
    </row>
    <row r="164" spans="5:5" ht="15.75" customHeight="1" x14ac:dyDescent="0.25">
      <c r="E164" s="7"/>
    </row>
    <row r="165" spans="5:5" ht="15.75" customHeight="1" x14ac:dyDescent="0.25">
      <c r="E165" s="7"/>
    </row>
    <row r="166" spans="5:5" ht="15.75" customHeight="1" x14ac:dyDescent="0.25">
      <c r="E166" s="7"/>
    </row>
    <row r="167" spans="5:5" ht="15.75" customHeight="1" x14ac:dyDescent="0.25">
      <c r="E167" s="7"/>
    </row>
    <row r="168" spans="5:5" ht="15.75" customHeight="1" x14ac:dyDescent="0.25">
      <c r="E168" s="7"/>
    </row>
    <row r="169" spans="5:5" ht="15.75" customHeight="1" x14ac:dyDescent="0.25">
      <c r="E169" s="7"/>
    </row>
    <row r="170" spans="5:5" ht="15.75" customHeight="1" x14ac:dyDescent="0.25">
      <c r="E170" s="7"/>
    </row>
    <row r="171" spans="5:5" ht="15.75" customHeight="1" x14ac:dyDescent="0.25">
      <c r="E171" s="7"/>
    </row>
    <row r="172" spans="5:5" ht="15.75" customHeight="1" x14ac:dyDescent="0.25">
      <c r="E172" s="7"/>
    </row>
    <row r="173" spans="5:5" ht="15.75" customHeight="1" x14ac:dyDescent="0.25">
      <c r="E173" s="7"/>
    </row>
    <row r="174" spans="5:5" ht="15.75" customHeight="1" x14ac:dyDescent="0.25">
      <c r="E174" s="7"/>
    </row>
    <row r="175" spans="5:5" ht="15.75" customHeight="1" x14ac:dyDescent="0.25">
      <c r="E175" s="7"/>
    </row>
    <row r="176" spans="5:5" ht="15.75" customHeight="1" x14ac:dyDescent="0.25">
      <c r="E176" s="7"/>
    </row>
    <row r="177" spans="5:5" ht="15.75" customHeight="1" x14ac:dyDescent="0.25">
      <c r="E177" s="7"/>
    </row>
    <row r="178" spans="5:5" ht="15.75" customHeight="1" x14ac:dyDescent="0.25">
      <c r="E178" s="7"/>
    </row>
    <row r="179" spans="5:5" ht="15.75" customHeight="1" x14ac:dyDescent="0.25">
      <c r="E179" s="7"/>
    </row>
    <row r="180" spans="5:5" ht="15.75" customHeight="1" x14ac:dyDescent="0.25">
      <c r="E180" s="7"/>
    </row>
    <row r="181" spans="5:5" ht="15.75" customHeight="1" x14ac:dyDescent="0.25">
      <c r="E181" s="7"/>
    </row>
    <row r="182" spans="5:5" ht="15.75" customHeight="1" x14ac:dyDescent="0.25">
      <c r="E182" s="7"/>
    </row>
    <row r="183" spans="5:5" ht="15.75" customHeight="1" x14ac:dyDescent="0.25">
      <c r="E183" s="7"/>
    </row>
    <row r="184" spans="5:5" ht="15.75" customHeight="1" x14ac:dyDescent="0.25">
      <c r="E184" s="7"/>
    </row>
    <row r="185" spans="5:5" ht="15.75" customHeight="1" x14ac:dyDescent="0.25">
      <c r="E185" s="7"/>
    </row>
    <row r="186" spans="5:5" ht="15.75" customHeight="1" x14ac:dyDescent="0.25">
      <c r="E186" s="7"/>
    </row>
    <row r="187" spans="5:5" ht="15.75" customHeight="1" x14ac:dyDescent="0.25">
      <c r="E187" s="7"/>
    </row>
    <row r="188" spans="5:5" ht="15.75" customHeight="1" x14ac:dyDescent="0.25">
      <c r="E188" s="7"/>
    </row>
    <row r="189" spans="5:5" ht="15.75" customHeight="1" x14ac:dyDescent="0.25">
      <c r="E189" s="7"/>
    </row>
    <row r="190" spans="5:5" ht="15.75" customHeight="1" x14ac:dyDescent="0.25">
      <c r="E190" s="7"/>
    </row>
    <row r="191" spans="5:5" ht="15.75" customHeight="1" x14ac:dyDescent="0.25">
      <c r="E191" s="7"/>
    </row>
    <row r="192" spans="5:5" ht="15.75" customHeight="1" x14ac:dyDescent="0.25">
      <c r="E192" s="7"/>
    </row>
    <row r="193" spans="5:5" ht="15.75" customHeight="1" x14ac:dyDescent="0.25">
      <c r="E193" s="7"/>
    </row>
    <row r="194" spans="5:5" ht="15.75" customHeight="1" x14ac:dyDescent="0.25">
      <c r="E194" s="7"/>
    </row>
    <row r="195" spans="5:5" ht="15.75" customHeight="1" x14ac:dyDescent="0.25">
      <c r="E195" s="7"/>
    </row>
    <row r="196" spans="5:5" ht="15.75" customHeight="1" x14ac:dyDescent="0.25">
      <c r="E196" s="7"/>
    </row>
    <row r="197" spans="5:5" ht="15.75" customHeight="1" x14ac:dyDescent="0.25">
      <c r="E197" s="7"/>
    </row>
    <row r="198" spans="5:5" ht="15.75" customHeight="1" x14ac:dyDescent="0.25">
      <c r="E198" s="7"/>
    </row>
    <row r="199" spans="5:5" ht="15.75" customHeight="1" x14ac:dyDescent="0.25">
      <c r="E199" s="7"/>
    </row>
    <row r="200" spans="5:5" ht="15.75" customHeight="1" x14ac:dyDescent="0.25">
      <c r="E200" s="7"/>
    </row>
    <row r="201" spans="5:5" ht="15.75" customHeight="1" x14ac:dyDescent="0.25">
      <c r="E201" s="7"/>
    </row>
    <row r="202" spans="5:5" ht="15.75" customHeight="1" x14ac:dyDescent="0.25">
      <c r="E202" s="7"/>
    </row>
    <row r="203" spans="5:5" ht="15.75" customHeight="1" x14ac:dyDescent="0.25">
      <c r="E203" s="7"/>
    </row>
    <row r="204" spans="5:5" ht="15.75" customHeight="1" x14ac:dyDescent="0.25">
      <c r="E204" s="7"/>
    </row>
    <row r="205" spans="5:5" ht="15.75" customHeight="1" x14ac:dyDescent="0.25">
      <c r="E205" s="7"/>
    </row>
    <row r="206" spans="5:5" ht="15.75" customHeight="1" x14ac:dyDescent="0.25">
      <c r="E206" s="7"/>
    </row>
    <row r="207" spans="5:5" ht="15.75" customHeight="1" x14ac:dyDescent="0.25">
      <c r="E207" s="7"/>
    </row>
    <row r="208" spans="5:5" ht="15.75" customHeight="1" x14ac:dyDescent="0.25">
      <c r="E208" s="7"/>
    </row>
    <row r="209" spans="5:5" ht="15.75" customHeight="1" x14ac:dyDescent="0.25">
      <c r="E209" s="7"/>
    </row>
    <row r="210" spans="5:5" ht="15.75" customHeight="1" x14ac:dyDescent="0.25">
      <c r="E210" s="7"/>
    </row>
    <row r="211" spans="5:5" ht="15.75" customHeight="1" x14ac:dyDescent="0.25">
      <c r="E211" s="7"/>
    </row>
    <row r="212" spans="5:5" ht="15.75" customHeight="1" x14ac:dyDescent="0.25">
      <c r="E212" s="7"/>
    </row>
    <row r="213" spans="5:5" ht="15.75" customHeight="1" x14ac:dyDescent="0.25">
      <c r="E213" s="7"/>
    </row>
    <row r="214" spans="5:5" ht="15.75" customHeight="1" x14ac:dyDescent="0.25">
      <c r="E214" s="7"/>
    </row>
    <row r="215" spans="5:5" ht="15.75" customHeight="1" x14ac:dyDescent="0.25">
      <c r="E215" s="7"/>
    </row>
    <row r="216" spans="5:5" ht="15.75" customHeight="1" x14ac:dyDescent="0.25">
      <c r="E216" s="7"/>
    </row>
    <row r="217" spans="5:5" ht="15.75" customHeight="1" x14ac:dyDescent="0.25">
      <c r="E217" s="7"/>
    </row>
    <row r="218" spans="5:5" ht="15.75" customHeight="1" x14ac:dyDescent="0.25">
      <c r="E218" s="7"/>
    </row>
    <row r="219" spans="5:5" ht="15.75" customHeight="1" x14ac:dyDescent="0.25">
      <c r="E219" s="7"/>
    </row>
    <row r="220" spans="5:5" ht="15.75" customHeight="1" x14ac:dyDescent="0.25">
      <c r="E220" s="7"/>
    </row>
    <row r="221" spans="5:5" ht="15.75" customHeight="1" x14ac:dyDescent="0.25">
      <c r="E221" s="7"/>
    </row>
    <row r="222" spans="5:5" ht="15.75" customHeight="1" x14ac:dyDescent="0.25">
      <c r="E222" s="7"/>
    </row>
    <row r="223" spans="5:5" ht="15.75" customHeight="1" x14ac:dyDescent="0.25">
      <c r="E223" s="7"/>
    </row>
    <row r="224" spans="5:5" ht="15.75" customHeight="1" x14ac:dyDescent="0.25">
      <c r="E224" s="7"/>
    </row>
    <row r="225" spans="5:5" ht="15.75" customHeight="1" x14ac:dyDescent="0.25">
      <c r="E225" s="7"/>
    </row>
    <row r="226" spans="5:5" ht="15.75" customHeight="1" x14ac:dyDescent="0.25">
      <c r="E226" s="7"/>
    </row>
    <row r="227" spans="5:5" ht="15.75" customHeight="1" x14ac:dyDescent="0.25">
      <c r="E227" s="7"/>
    </row>
    <row r="228" spans="5:5" ht="15.75" customHeight="1" x14ac:dyDescent="0.25">
      <c r="E228" s="7"/>
    </row>
    <row r="229" spans="5:5" ht="15.75" customHeight="1" x14ac:dyDescent="0.25">
      <c r="E229" s="7"/>
    </row>
    <row r="230" spans="5:5" ht="15.75" customHeight="1" x14ac:dyDescent="0.25">
      <c r="E230" s="7"/>
    </row>
    <row r="231" spans="5:5" ht="15.75" customHeight="1" x14ac:dyDescent="0.25">
      <c r="E231" s="7"/>
    </row>
    <row r="232" spans="5:5" ht="15.75" customHeight="1" x14ac:dyDescent="0.25">
      <c r="E232" s="7"/>
    </row>
    <row r="233" spans="5:5" ht="15.75" customHeight="1" x14ac:dyDescent="0.25">
      <c r="E233" s="7"/>
    </row>
    <row r="234" spans="5:5" ht="15.75" customHeight="1" x14ac:dyDescent="0.25">
      <c r="E234" s="7"/>
    </row>
    <row r="235" spans="5:5" ht="15.75" customHeight="1" x14ac:dyDescent="0.25">
      <c r="E235" s="7"/>
    </row>
    <row r="236" spans="5:5" ht="15.75" customHeight="1" x14ac:dyDescent="0.25">
      <c r="E236" s="7"/>
    </row>
    <row r="237" spans="5:5" ht="15.75" customHeight="1" x14ac:dyDescent="0.25">
      <c r="E237" s="7"/>
    </row>
    <row r="238" spans="5:5" ht="15.75" customHeight="1" x14ac:dyDescent="0.25">
      <c r="E238" s="7"/>
    </row>
    <row r="239" spans="5:5" ht="15.75" customHeight="1" x14ac:dyDescent="0.25">
      <c r="E239" s="7"/>
    </row>
    <row r="240" spans="5:5" ht="15.75" customHeight="1" x14ac:dyDescent="0.25">
      <c r="E240" s="7"/>
    </row>
    <row r="241" spans="5:5" ht="15.75" customHeight="1" x14ac:dyDescent="0.25">
      <c r="E241" s="7"/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" footer="0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18T4-LTM1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2021-11-09T07:40:22Z</dcterms:modified>
</cp:coreProperties>
</file>